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5" yWindow="105" windowWidth="14715" windowHeight="6645" tabRatio="56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4525"/>
</workbook>
</file>

<file path=xl/calcChain.xml><?xml version="1.0" encoding="utf-8"?>
<calcChain xmlns="http://schemas.openxmlformats.org/spreadsheetml/2006/main"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S5" i="128"/>
  <c r="S6" i="128"/>
  <c r="S7" i="128"/>
  <c r="S8" i="128"/>
  <c r="S9" i="128"/>
  <c r="S10" i="128"/>
  <c r="S11" i="128"/>
  <c r="W11" i="128" s="1"/>
  <c r="S12" i="128"/>
  <c r="S13" i="128"/>
  <c r="S14" i="128"/>
  <c r="S15" i="128"/>
  <c r="S16" i="128"/>
  <c r="S17" i="128"/>
  <c r="S18" i="128"/>
  <c r="S19" i="128"/>
  <c r="S20" i="128"/>
  <c r="S21" i="128"/>
  <c r="S22" i="128"/>
  <c r="S23" i="128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P7" i="128"/>
  <c r="P8" i="128"/>
  <c r="P9" i="128"/>
  <c r="P10" i="128"/>
  <c r="P11" i="128"/>
  <c r="P12" i="128"/>
  <c r="P13" i="128"/>
  <c r="P14" i="128"/>
  <c r="P15" i="128"/>
  <c r="P16" i="128"/>
  <c r="P17" i="128"/>
  <c r="P18" i="128"/>
  <c r="P19" i="128"/>
  <c r="P20" i="128"/>
  <c r="P21" i="128"/>
  <c r="P22" i="128"/>
  <c r="P23" i="128"/>
  <c r="P24" i="128"/>
  <c r="P25" i="128"/>
  <c r="P26" i="128"/>
  <c r="W26" i="128" s="1"/>
  <c r="P27" i="128"/>
  <c r="P28" i="128"/>
  <c r="P29" i="128"/>
  <c r="P30" i="128"/>
  <c r="W30" i="128" s="1"/>
  <c r="P31" i="128"/>
  <c r="P32" i="128"/>
  <c r="P33" i="128"/>
  <c r="Q33" i="128" s="1"/>
  <c r="P34" i="128"/>
  <c r="W34" i="128" s="1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W21" i="128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W13" i="128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W5" i="128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P27" i="31968"/>
  <c r="V26" i="31968"/>
  <c r="S26" i="31968"/>
  <c r="R26" i="31968" s="1"/>
  <c r="T26" i="31968" s="1"/>
  <c r="P26" i="31968"/>
  <c r="V25" i="31968"/>
  <c r="S25" i="31968"/>
  <c r="P25" i="31968"/>
  <c r="V24" i="31968"/>
  <c r="W24" i="31968" s="1"/>
  <c r="S24" i="31968"/>
  <c r="P24" i="31968"/>
  <c r="V23" i="31968"/>
  <c r="S23" i="31968"/>
  <c r="P23" i="31968"/>
  <c r="V22" i="31968"/>
  <c r="S22" i="31968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S17" i="31968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S13" i="31968"/>
  <c r="P13" i="31968"/>
  <c r="V12" i="31968"/>
  <c r="S12" i="31968"/>
  <c r="R12" i="31968" s="1"/>
  <c r="T12" i="31968" s="1"/>
  <c r="P12" i="31968"/>
  <c r="V11" i="31968"/>
  <c r="S11" i="31968"/>
  <c r="R11" i="31968" s="1"/>
  <c r="T11" i="31968" s="1"/>
  <c r="P11" i="31968"/>
  <c r="V10" i="31968"/>
  <c r="W10" i="31968" s="1"/>
  <c r="S10" i="31968"/>
  <c r="P10" i="31968"/>
  <c r="V9" i="31968"/>
  <c r="S9" i="31968"/>
  <c r="P9" i="31968"/>
  <c r="V8" i="31968"/>
  <c r="S8" i="31968"/>
  <c r="R8" i="31968" s="1"/>
  <c r="P8" i="31968"/>
  <c r="V7" i="31968"/>
  <c r="S7" i="31968"/>
  <c r="R7" i="31968" s="1"/>
  <c r="T7" i="31968" s="1"/>
  <c r="P7" i="31968"/>
  <c r="V6" i="31968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S3" i="31968"/>
  <c r="P3" i="31968"/>
  <c r="S4" i="105"/>
  <c r="S5" i="105"/>
  <c r="S6" i="105"/>
  <c r="S7" i="105"/>
  <c r="S8" i="105"/>
  <c r="S9" i="105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S24" i="105"/>
  <c r="R24" i="105" s="1"/>
  <c r="S25" i="105"/>
  <c r="R25" i="105" s="1"/>
  <c r="S26" i="105"/>
  <c r="R26" i="105" s="1"/>
  <c r="S27" i="105"/>
  <c r="S28" i="105"/>
  <c r="R28" i="105" s="1"/>
  <c r="S29" i="105"/>
  <c r="S30" i="105"/>
  <c r="R30" i="105" s="1"/>
  <c r="T30" i="105" s="1"/>
  <c r="S31" i="105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Z29" i="105" s="1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Z17" i="105" s="1"/>
  <c r="P17" i="105"/>
  <c r="V16" i="105"/>
  <c r="W16" i="105" s="1"/>
  <c r="P16" i="105"/>
  <c r="V15" i="105"/>
  <c r="P15" i="105"/>
  <c r="V14" i="105"/>
  <c r="W14" i="105" s="1"/>
  <c r="P14" i="105"/>
  <c r="V13" i="105"/>
  <c r="Z13" i="105" s="1"/>
  <c r="P13" i="105"/>
  <c r="V12" i="105"/>
  <c r="W12" i="105" s="1"/>
  <c r="P12" i="105"/>
  <c r="V11" i="105"/>
  <c r="P11" i="105"/>
  <c r="V10" i="105"/>
  <c r="P10" i="105"/>
  <c r="V9" i="105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P5" i="105"/>
  <c r="V4" i="105"/>
  <c r="W4" i="105" s="1"/>
  <c r="P4" i="105"/>
  <c r="V3" i="105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B13" i="97"/>
  <c r="B12" i="31963" s="1"/>
  <c r="C13" i="97"/>
  <c r="C12" i="31963" s="1"/>
  <c r="G13" i="31961"/>
  <c r="G13" i="31962" s="1"/>
  <c r="B14" i="97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B17" i="97"/>
  <c r="C17" i="97"/>
  <c r="C16" i="31963" s="1"/>
  <c r="G17" i="31961"/>
  <c r="G17" i="31962" s="1"/>
  <c r="B18" i="97"/>
  <c r="C18" i="97"/>
  <c r="G18" i="31961"/>
  <c r="B19" i="97"/>
  <c r="C19" i="97"/>
  <c r="C18" i="31963" s="1"/>
  <c r="G19" i="31961"/>
  <c r="B20" i="97"/>
  <c r="B19" i="31963" s="1"/>
  <c r="C20" i="97"/>
  <c r="G20" i="3196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C24" i="97"/>
  <c r="G24" i="31961"/>
  <c r="C25" i="97"/>
  <c r="C24" i="31963" s="1"/>
  <c r="B25" i="97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40" i="31961"/>
  <c r="B40" i="31963"/>
  <c r="G41" i="31961"/>
  <c r="G41" i="31962" s="1"/>
  <c r="AX4" i="31967"/>
  <c r="AX3" i="31967"/>
  <c r="B24" i="31963"/>
  <c r="B13" i="31963"/>
  <c r="B17" i="31963"/>
  <c r="B23" i="31963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J32" i="31961" s="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12" i="31962"/>
  <c r="G16" i="31962"/>
  <c r="G18" i="31962"/>
  <c r="G20" i="31962"/>
  <c r="G24" i="31962"/>
  <c r="G34" i="31962"/>
  <c r="G39" i="31962"/>
  <c r="G40" i="31962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J17" i="97"/>
  <c r="C52" i="21396"/>
  <c r="L52" i="21396" s="1"/>
  <c r="O52" i="21396" s="1"/>
  <c r="G21" i="21396"/>
  <c r="G22" i="21396"/>
  <c r="G23" i="21396"/>
  <c r="G24" i="21396"/>
  <c r="N24" i="21396" s="1"/>
  <c r="G25" i="21396"/>
  <c r="N25" i="21396" s="1"/>
  <c r="G26" i="21396"/>
  <c r="G27" i="21396"/>
  <c r="N27" i="21396" s="1"/>
  <c r="K52" i="21396"/>
  <c r="E52" i="21396"/>
  <c r="M52" i="21396" s="1"/>
  <c r="J52" i="21396"/>
  <c r="F52" i="21396"/>
  <c r="D52" i="21396"/>
  <c r="B52" i="21396"/>
  <c r="C51" i="21396"/>
  <c r="I51" i="21396"/>
  <c r="G20" i="21396"/>
  <c r="N20" i="21396" s="1"/>
  <c r="K51" i="21396"/>
  <c r="E51" i="21396"/>
  <c r="M51" i="21396" s="1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M48" i="21396" s="1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97"/>
  <c r="A41" i="31961"/>
  <c r="A41" i="31962"/>
  <c r="F9" i="101"/>
  <c r="F11" i="101" s="1"/>
  <c r="A32" i="101" s="1"/>
  <c r="F11" i="115"/>
  <c r="A32" i="115" s="1"/>
  <c r="A39" i="31963"/>
  <c r="A40" i="31962"/>
  <c r="A40" i="31961"/>
  <c r="A40" i="97"/>
  <c r="G46" i="21396"/>
  <c r="N46" i="21396" s="1"/>
  <c r="L46" i="21396"/>
  <c r="O46" i="21396" s="1"/>
  <c r="M46" i="21396"/>
  <c r="G28" i="21396"/>
  <c r="G29" i="21396"/>
  <c r="N29" i="21396" s="1"/>
  <c r="G30" i="21396"/>
  <c r="N30" i="21396" s="1"/>
  <c r="G31" i="21396"/>
  <c r="N31" i="21396" s="1"/>
  <c r="G32" i="21396"/>
  <c r="G33" i="21396"/>
  <c r="N33" i="21396" s="1"/>
  <c r="G34" i="21396"/>
  <c r="N34" i="21396" s="1"/>
  <c r="G35" i="21396"/>
  <c r="N35" i="21396" s="1"/>
  <c r="G36" i="21396"/>
  <c r="G37" i="21396"/>
  <c r="N37" i="21396" s="1"/>
  <c r="G38" i="21396"/>
  <c r="N38" i="21396" s="1"/>
  <c r="G39" i="21396"/>
  <c r="N39" i="21396" s="1"/>
  <c r="G40" i="21396"/>
  <c r="G41" i="21396"/>
  <c r="N41" i="21396" s="1"/>
  <c r="G42" i="21396"/>
  <c r="N42" i="21396" s="1"/>
  <c r="G43" i="21396"/>
  <c r="N43" i="21396" s="1"/>
  <c r="G44" i="21396"/>
  <c r="G45" i="21396"/>
  <c r="N45" i="21396" s="1"/>
  <c r="M45" i="21396"/>
  <c r="A39" i="97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L20" i="21396"/>
  <c r="O20" i="21396" s="1"/>
  <c r="M20" i="21396"/>
  <c r="L21" i="21396"/>
  <c r="O21" i="21396" s="1"/>
  <c r="M21" i="21396"/>
  <c r="N21" i="21396"/>
  <c r="L22" i="21396"/>
  <c r="O22" i="21396" s="1"/>
  <c r="M22" i="21396"/>
  <c r="N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N26" i="21396"/>
  <c r="L27" i="21396"/>
  <c r="O27" i="21396" s="1"/>
  <c r="M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N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N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N44" i="21396"/>
  <c r="L17" i="21396"/>
  <c r="O17" i="21396" s="1"/>
  <c r="M17" i="21396"/>
  <c r="G11" i="115"/>
  <c r="B32" i="115" s="1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L45" i="21396"/>
  <c r="O45" i="21396" s="1"/>
  <c r="R3" i="31968"/>
  <c r="T3" i="31968" s="1"/>
  <c r="W3" i="31968"/>
  <c r="R5" i="31968"/>
  <c r="T5" i="31968" s="1"/>
  <c r="W5" i="31968"/>
  <c r="W7" i="31968"/>
  <c r="R9" i="31968"/>
  <c r="T9" i="31968" s="1"/>
  <c r="W9" i="31968"/>
  <c r="AA9" i="31968" s="1"/>
  <c r="W11" i="31968"/>
  <c r="R13" i="31968"/>
  <c r="T13" i="31968" s="1"/>
  <c r="W13" i="31968"/>
  <c r="W15" i="31968"/>
  <c r="R17" i="31968"/>
  <c r="T17" i="31968" s="1"/>
  <c r="W17" i="31968"/>
  <c r="W19" i="31968"/>
  <c r="W21" i="31968"/>
  <c r="R23" i="31968"/>
  <c r="Y23" i="31968" s="1"/>
  <c r="W23" i="31968"/>
  <c r="R25" i="31968"/>
  <c r="T25" i="31968" s="1"/>
  <c r="R27" i="31968"/>
  <c r="W29" i="31968"/>
  <c r="R33" i="31968"/>
  <c r="Y33" i="31968" s="1"/>
  <c r="W33" i="31968"/>
  <c r="Y18" i="105"/>
  <c r="Y20" i="105"/>
  <c r="W3" i="105"/>
  <c r="Z3" i="105"/>
  <c r="R5" i="105"/>
  <c r="W5" i="105"/>
  <c r="R7" i="105"/>
  <c r="W7" i="105"/>
  <c r="R9" i="105"/>
  <c r="T9" i="105" s="1"/>
  <c r="W9" i="105"/>
  <c r="R11" i="105"/>
  <c r="T11" i="105" s="1"/>
  <c r="W11" i="105"/>
  <c r="R13" i="105"/>
  <c r="T13" i="105" s="1"/>
  <c r="W13" i="105"/>
  <c r="R15" i="105"/>
  <c r="T15" i="105" s="1"/>
  <c r="W15" i="105"/>
  <c r="R17" i="105"/>
  <c r="W17" i="105"/>
  <c r="R19" i="105"/>
  <c r="T19" i="105" s="1"/>
  <c r="W19" i="105"/>
  <c r="R21" i="105"/>
  <c r="T21" i="105" s="1"/>
  <c r="R23" i="105"/>
  <c r="T23" i="105" s="1"/>
  <c r="W23" i="105"/>
  <c r="W25" i="105"/>
  <c r="R27" i="105"/>
  <c r="T27" i="105" s="1"/>
  <c r="R29" i="105"/>
  <c r="T29" i="105" s="1"/>
  <c r="R31" i="105"/>
  <c r="T31" i="105" s="1"/>
  <c r="W31" i="105"/>
  <c r="W33" i="105"/>
  <c r="AM33" i="31968"/>
  <c r="AM11" i="31968"/>
  <c r="AN11" i="31968" s="1"/>
  <c r="AO11" i="31968" s="1"/>
  <c r="AM19" i="31968"/>
  <c r="AN19" i="31968" s="1"/>
  <c r="AO19" i="31968" s="1"/>
  <c r="O4" i="128"/>
  <c r="V4" i="128" s="1"/>
  <c r="Q4" i="128"/>
  <c r="X4" i="128" s="1"/>
  <c r="W4" i="128"/>
  <c r="O5" i="128"/>
  <c r="Q5" i="128"/>
  <c r="X5" i="128" s="1"/>
  <c r="O6" i="128"/>
  <c r="V6" i="128" s="1"/>
  <c r="O7" i="128"/>
  <c r="V7" i="128" s="1"/>
  <c r="Q7" i="128"/>
  <c r="X7" i="128" s="1"/>
  <c r="O8" i="128"/>
  <c r="Q8" i="128"/>
  <c r="X8" i="128" s="1"/>
  <c r="O9" i="128"/>
  <c r="V9" i="128" s="1"/>
  <c r="Q9" i="128"/>
  <c r="X9" i="128" s="1"/>
  <c r="O11" i="128"/>
  <c r="V11" i="128" s="1"/>
  <c r="Q11" i="128"/>
  <c r="X11" i="128" s="1"/>
  <c r="O12" i="128"/>
  <c r="V12" i="128" s="1"/>
  <c r="Q12" i="128"/>
  <c r="X12" i="128" s="1"/>
  <c r="O13" i="128"/>
  <c r="V13" i="128" s="1"/>
  <c r="Q13" i="128"/>
  <c r="O14" i="128"/>
  <c r="V14" i="128" s="1"/>
  <c r="O15" i="128"/>
  <c r="V15" i="128" s="1"/>
  <c r="Q15" i="128"/>
  <c r="X15" i="128" s="1"/>
  <c r="O16" i="128"/>
  <c r="V16" i="128" s="1"/>
  <c r="Q16" i="128"/>
  <c r="X16" i="128" s="1"/>
  <c r="O17" i="128"/>
  <c r="V17" i="128" s="1"/>
  <c r="Q17" i="128"/>
  <c r="X17" i="128" s="1"/>
  <c r="O19" i="128"/>
  <c r="V19" i="128" s="1"/>
  <c r="Q19" i="128"/>
  <c r="X19" i="128" s="1"/>
  <c r="O20" i="128"/>
  <c r="V20" i="128" s="1"/>
  <c r="Q20" i="128"/>
  <c r="X20" i="128" s="1"/>
  <c r="O21" i="128"/>
  <c r="V21" i="128" s="1"/>
  <c r="Q21" i="128"/>
  <c r="X21" i="128" s="1"/>
  <c r="O22" i="128"/>
  <c r="O23" i="128"/>
  <c r="V23" i="128" s="1"/>
  <c r="Q23" i="128"/>
  <c r="X23" i="128" s="1"/>
  <c r="O24" i="128"/>
  <c r="V24" i="128" s="1"/>
  <c r="Q24" i="128"/>
  <c r="X24" i="128" s="1"/>
  <c r="O26" i="128"/>
  <c r="V26" i="128" s="1"/>
  <c r="O27" i="128"/>
  <c r="V27" i="128" s="1"/>
  <c r="Q27" i="128"/>
  <c r="X27" i="128" s="1"/>
  <c r="O28" i="128"/>
  <c r="V28" i="128" s="1"/>
  <c r="Q28" i="128"/>
  <c r="X28" i="128" s="1"/>
  <c r="O30" i="128"/>
  <c r="V30" i="128" s="1"/>
  <c r="Q30" i="128"/>
  <c r="X30" i="128" s="1"/>
  <c r="O31" i="128"/>
  <c r="V31" i="128" s="1"/>
  <c r="Q31" i="128"/>
  <c r="X31" i="128" s="1"/>
  <c r="O32" i="128"/>
  <c r="V32" i="128" s="1"/>
  <c r="Q32" i="128"/>
  <c r="X32" i="128" s="1"/>
  <c r="O34" i="128"/>
  <c r="V34" i="128" s="1"/>
  <c r="Q34" i="128"/>
  <c r="X34" i="128" s="1"/>
  <c r="Z18" i="105"/>
  <c r="Z20" i="105"/>
  <c r="Z24" i="105"/>
  <c r="Z28" i="105"/>
  <c r="Z30" i="105"/>
  <c r="Z32" i="105"/>
  <c r="W6" i="31968"/>
  <c r="Z28" i="31968"/>
  <c r="R6" i="31968"/>
  <c r="Y6" i="31968" s="1"/>
  <c r="R14" i="31968"/>
  <c r="T14" i="31968" s="1"/>
  <c r="Y20" i="31968"/>
  <c r="R22" i="31968"/>
  <c r="T22" i="31968" s="1"/>
  <c r="F3" i="31967" l="1"/>
  <c r="W6" i="128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M21" i="31968"/>
  <c r="AN21" i="31968" s="1"/>
  <c r="AO21" i="31968" s="1"/>
  <c r="Y15" i="31968"/>
  <c r="AM8" i="31968"/>
  <c r="AN8" i="31968" s="1"/>
  <c r="AO8" i="31968" s="1"/>
  <c r="Z3" i="31968"/>
  <c r="W29" i="105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V8" i="128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F24" i="97"/>
  <c r="E24" i="31961" s="1"/>
  <c r="E24" i="31962" s="1"/>
  <c r="AJ15" i="31968"/>
  <c r="AM14" i="31968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9" i="105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AN14" i="31968"/>
  <c r="AO14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D33" i="31963"/>
  <c r="D31" i="31963"/>
  <c r="F31" i="31963" s="1"/>
  <c r="D29" i="31963"/>
  <c r="D27" i="31963"/>
  <c r="D25" i="31963"/>
  <c r="F25" i="31963" s="1"/>
  <c r="D49" i="97"/>
  <c r="D23" i="31963"/>
  <c r="D24" i="31961"/>
  <c r="D24" i="31962" s="1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N28" i="31968"/>
  <c r="AO28" i="31968" s="1"/>
  <c r="AM16" i="31968"/>
  <c r="AN16" i="31968" s="1"/>
  <c r="AO16" i="31968" s="1"/>
  <c r="AN30" i="31968"/>
  <c r="AO30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D29" i="31961"/>
  <c r="D29" i="31962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7" i="31963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16" i="31961"/>
  <c r="E16" i="31962" s="1"/>
  <c r="E39" i="31961"/>
  <c r="E39" i="31962" s="1"/>
  <c r="E37" i="31961"/>
  <c r="E37" i="31962" s="1"/>
  <c r="E35" i="31961"/>
  <c r="E35" i="31962" s="1"/>
  <c r="E29" i="31961"/>
  <c r="E29" i="31962" s="1"/>
  <c r="E27" i="31961"/>
  <c r="E27" i="31962" s="1"/>
  <c r="E25" i="31961"/>
  <c r="E13" i="31961"/>
  <c r="E13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Y22" i="31969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A26" i="31969" s="1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F21" i="31963" s="1"/>
  <c r="C15" i="31963"/>
  <c r="F15" i="31963" s="1"/>
  <c r="C29" i="31961"/>
  <c r="C29" i="31962" s="1"/>
  <c r="C37" i="31961"/>
  <c r="C37" i="31962" s="1"/>
  <c r="J38" i="97"/>
  <c r="J30" i="97"/>
  <c r="C28" i="31963"/>
  <c r="F28" i="31963" s="1"/>
  <c r="B33" i="31963"/>
  <c r="F33" i="31963" s="1"/>
  <c r="B37" i="31961"/>
  <c r="J16" i="97"/>
  <c r="B27" i="31961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F39" i="31963" s="1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I33" i="97"/>
  <c r="I19" i="97"/>
  <c r="C15" i="31961"/>
  <c r="C15" i="31962" s="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C25" i="31961"/>
  <c r="B21" i="31961"/>
  <c r="B17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I25" i="97"/>
  <c r="B13" i="3196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C24" i="31961"/>
  <c r="C24" i="31962" s="1"/>
  <c r="B20" i="31961"/>
  <c r="I16" i="97"/>
  <c r="B16" i="31961"/>
  <c r="B14" i="31961"/>
  <c r="I14" i="97"/>
  <c r="B12" i="31961"/>
  <c r="T32" i="105"/>
  <c r="AA32" i="105" s="1"/>
  <c r="Y32" i="105"/>
  <c r="G42" i="97"/>
  <c r="C22" i="31961"/>
  <c r="C22" i="31962" s="1"/>
  <c r="C16" i="31961"/>
  <c r="C16" i="31962" s="1"/>
  <c r="C14" i="31961"/>
  <c r="C14" i="31962" s="1"/>
  <c r="C13" i="31961"/>
  <c r="C13" i="31962" s="1"/>
  <c r="C12" i="31961"/>
  <c r="C12" i="31962" s="1"/>
  <c r="C18" i="31961" l="1"/>
  <c r="C18" i="31962" s="1"/>
  <c r="AJ36" i="31968"/>
  <c r="I22" i="97"/>
  <c r="I12" i="97"/>
  <c r="J49" i="97"/>
  <c r="B23" i="3196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F16" i="31961"/>
  <c r="F13" i="31961"/>
  <c r="I13" i="31961" s="1"/>
  <c r="L56" i="21396"/>
  <c r="O56" i="21396" s="1"/>
  <c r="E25" i="31962"/>
  <c r="C38" i="31961"/>
  <c r="C38" i="31962" s="1"/>
  <c r="B34" i="31961"/>
  <c r="AA23" i="31969"/>
  <c r="AA19" i="31969"/>
  <c r="AA15" i="31969"/>
  <c r="Y33" i="31969"/>
  <c r="AJ36" i="31970"/>
  <c r="D44" i="31962"/>
  <c r="G25" i="115" s="1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D44" i="31961"/>
  <c r="E25" i="115" s="1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27" i="31962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F41" i="31961" s="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12" i="31962"/>
  <c r="B16" i="31962"/>
  <c r="I16" i="31961"/>
  <c r="B20" i="31962"/>
  <c r="B22" i="31962"/>
  <c r="AA16" i="105"/>
  <c r="B23" i="31962"/>
  <c r="B32" i="31961"/>
  <c r="C32" i="31961"/>
  <c r="C32" i="31962" s="1"/>
  <c r="I32" i="97"/>
  <c r="B14" i="31962"/>
  <c r="B13" i="31962"/>
  <c r="B17" i="31962"/>
  <c r="B21" i="31962"/>
  <c r="C25" i="31962"/>
  <c r="J42" i="97"/>
  <c r="F42" i="97"/>
  <c r="I42" i="97" s="1"/>
  <c r="F49" i="97"/>
  <c r="F14" i="31961" l="1"/>
  <c r="I14" i="31961" s="1"/>
  <c r="F43" i="31963"/>
  <c r="F24" i="31961"/>
  <c r="I24" i="31961" s="1"/>
  <c r="F38" i="3196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D25" i="115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F16" i="31962"/>
  <c r="I16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I38" i="31961"/>
  <c r="B30" i="31962"/>
  <c r="I23" i="114"/>
  <c r="AA21" i="31968"/>
  <c r="AA36" i="31968" s="1"/>
  <c r="T36" i="31968"/>
  <c r="C32" i="101"/>
  <c r="C32" i="114" s="1"/>
  <c r="J48" i="31962"/>
  <c r="I40" i="31961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G23" i="115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50" i="31961"/>
  <c r="F23" i="115"/>
  <c r="G23" i="114"/>
  <c r="F52" i="97"/>
  <c r="B52" i="97"/>
  <c r="D23" i="114"/>
  <c r="D27" i="114" s="1"/>
  <c r="F24" i="115"/>
  <c r="G24" i="114"/>
  <c r="F23" i="101"/>
  <c r="F27" i="101" s="1"/>
  <c r="F46" i="31961" l="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<sst xmlns="http://schemas.openxmlformats.org/spreadsheetml/2006/main" count="773" uniqueCount="233">
  <si>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</si>
  <si>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</si>
  <si>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</si>
  <si>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</si>
  <si>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</si>
  <si>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</si>
  <si>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</si>
  <si>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</si>
  <si>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</si>
  <si>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</si>
  <si>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</si>
  <si>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</si>
  <si>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</si>
  <si>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</si>
  <si>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</si>
  <si>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</si>
  <si>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</si>
  <si>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</si>
  <si>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</si>
  <si>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</si>
  <si>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</si>
  <si>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</si>
  <si>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</si>
  <si>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</si>
  <si>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</si>
  <si>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</si>
  <si>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</si>
  <si>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</si>
  <si>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</si>
  <si>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</si>
  <si>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</si>
  <si>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</si>
  <si>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</si>
  <si>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</si>
  <si>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</si>
  <si>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</si>
  <si>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</si>
  <si>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</si>
  <si>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</si>
  <si>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</si>
  <si>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</si>
  <si>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</si>
  <si>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</si>
  <si>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</si>
  <si>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</si>
  <si>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</si>
  <si>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</si>
  <si>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</si>
  <si>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</si>
  <si>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</si>
  <si>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</si>
  <si>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</si>
  <si>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</si>
  <si>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</si>
  <si>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</si>
  <si>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</si>
  <si>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</si>
  <si>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</si>
  <si>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</si>
  <si>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</si>
  <si>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</si>
  <si>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</si>
  <si>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</si>
  <si>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</si>
  <si>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</si>
  <si>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</si>
  <si>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</si>
  <si>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</si>
  <si>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</si>
  <si>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</si>
  <si>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</si>
  <si>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</si>
  <si>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</si>
  <si>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</si>
  <si>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</si>
  <si>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</si>
  <si>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</si>
  <si>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</si>
  <si>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</si>
  <si>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</si>
  <si>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</si>
  <si>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</si>
  <si>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</si>
  <si>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</si>
  <si>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</si>
  <si>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</si>
  <si>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</si>
  <si>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</si>
  <si>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</si>
  <si>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</si>
  <si>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</si>
  <si>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</si>
  <si>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</si>
  <si>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</si>
  <si>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</si>
  <si>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</si>
  <si>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</si>
  <si>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</si>
  <si>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</si>
  <si>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</si>
  <si>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</si>
  <si>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</si>
  <si>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</si>
  <si>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</si>
  <si>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</si>
  <si>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</si>
  <si>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</si>
  <si>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</si>
  <si>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</si>
  <si>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</si>
  <si>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</si>
  <si>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</si>
  <si>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</si>
  <si>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</si>
  <si>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</si>
  <si>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</si>
  <si>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</si>
  <si>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</si>
  <si>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</si>
  <si>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</si>
  <si>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</si>
  <si>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</si>
  <si>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</si>
  <si>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</si>
  <si>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</si>
  <si>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</si>
  <si>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</si>
  <si>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</si>
  <si>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</si>
  <si>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</si>
  <si>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</si>
  <si>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</si>
  <si>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</si>
  <si>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</si>
  <si>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</si>
  <si>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</si>
  <si>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</si>
  <si>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</si>
  <si>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</si>
  <si>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</si>
  <si>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</si>
  <si>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</si>
  <si>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</si>
  <si>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</si>
  <si>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</si>
  <si>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</si>
  <si>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</si>
  <si>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</si>
  <si>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</si>
  <si>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</si>
  <si>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</si>
  <si>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</si>
  <si>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</si>
  <si>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</si>
  <si>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</si>
  <si>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</si>
  <si>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</si>
  <si>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</si>
  <si>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</si>
  <si>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</si>
  <si>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</si>
  <si>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</si>
  <si>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</si>
  <si>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</si>
  <si>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</si>
  <si>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</si>
  <si>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</si>
  <si>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</si>
  <si>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</si>
  <si>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</si>
  <si>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</si>
  <si>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</si>
  <si>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</si>
  <si>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</si>
  <si>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</si>
  <si>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</si>
  <si>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</si>
  <si>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</si>
  <si>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</si>
  <si>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</si>
  <si>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</si>
  <si>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</si>
  <si>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</si>
  <si>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</si>
  <si>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</si>
  <si>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</si>
  <si>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</si>
  <si>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</si>
  <si>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</si>
  <si>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</si>
  <si>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</si>
  <si>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</si>
  <si>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</si>
  <si>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</si>
  <si>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</si>
  <si>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</si>
  <si>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</si>
  <si>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</si>
  <si>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</si>
  <si>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</si>
  <si>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</si>
  <si>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</si>
  <si>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</si>
  <si>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</si>
  <si>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</si>
  <si>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</si>
  <si>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</si>
  <si>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</si>
  <si>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</si>
  <si>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</si>
  <si>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</si>
  <si>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</si>
  <si>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</si>
  <si>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</si>
  <si>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</si>
  <si>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</si>
  <si>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</si>
  <si>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</si>
  <si>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</si>
  <si>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</si>
  <si>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</si>
  <si>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</si>
  <si>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</si>
  <si>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</si>
  <si>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</si>
  <si>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</si>
  <si>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</si>
  <si>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</si>
  <si>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</si>
  <si>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</si>
  <si>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</si>
  <si>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</si>
  <si>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01/07/2015 al 31/07/2015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</si>
</sst>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67" xfId="0" applyNumberFormat="1" applyFill="1" applyBorder="1" applyAlignment="1">
      <alignment horizontal="center"/>
    </xf>
    <xf numFmtId="4" fontId="0" fillId="23" borderId="1" xfId="0" applyNumberFormat="1" applyFill="1" applyBorder="1"/>
    <xf numFmtId="4" fontId="0" fillId="23" borderId="20" xfId="0" applyNumberFormat="1" applyFill="1" applyBorder="1" applyAlignment="1"/>
    <xf numFmtId="169" fontId="0" fillId="23" borderId="20" xfId="0" applyNumberFormat="1" applyFill="1" applyBorder="1"/>
    <xf numFmtId="10" fontId="1" fillId="23" borderId="20" xfId="4" applyNumberFormat="1" applyFill="1" applyBorder="1"/>
    <xf numFmtId="170" fontId="1" fillId="23" borderId="27" xfId="4" applyNumberForma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Documento_de_Microsoft_Word_97-20033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Documento_de_Microsoft_Word_97-20038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Documento_de_Microsoft_Word_97-200310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Documento_de_Microsoft_Word_97-200312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abSelected="1" zoomScale="85" zoomScaleNormal="85" workbookViewId="0">
      <selection activeCell="G4" sqref="G4:G5"/>
    </sheetView>
  </sheetViews>
  <sheetFormatPr baseColWidth="10" defaultRowHeight="12.75" x14ac:dyDescent="0.2"/>
  <cols>
    <col min="1" max="1" width="14.140625" style="428" bestFit="1" customWidth="1"/>
    <col min="2" max="5" width="10.7109375" style="428" customWidth="1"/>
    <col min="6" max="6" width="12.7109375" style="428" customWidth="1"/>
    <col min="7" max="7" width="14.5703125" style="428" customWidth="1"/>
    <col min="8" max="9" width="12.7109375" style="428" customWidth="1"/>
    <col min="10" max="10" width="17" style="428" bestFit="1" customWidth="1"/>
    <col min="11" max="12" width="12.7109375" style="428" customWidth="1"/>
    <col min="13" max="14" width="4.140625" style="428" customWidth="1"/>
    <col min="15" max="15" width="11.5703125" style="428" bestFit="1" customWidth="1"/>
    <col min="16" max="16" width="12.85546875" style="428" bestFit="1" customWidth="1"/>
    <col min="17" max="17" width="12.5703125" style="428" customWidth="1"/>
    <col min="18" max="18" width="4.140625" style="428" customWidth="1"/>
    <col min="19" max="19" width="12.7109375" style="428" bestFit="1" customWidth="1"/>
    <col min="20" max="20" width="15" style="428" bestFit="1" customWidth="1"/>
    <col min="21" max="21" width="3.7109375" style="428" customWidth="1"/>
    <col min="22" max="24" width="12.42578125" style="428" bestFit="1" customWidth="1"/>
    <col min="25" max="30" width="11.42578125" style="428"/>
    <col min="31" max="31" width="11.42578125" style="583"/>
    <col min="32" max="32" width="25.7109375" style="539" bestFit="1" customWidth="1"/>
    <col min="33" max="33" width="9.28515625" style="539" customWidth="1"/>
    <col min="34" max="35" width="14" style="539" customWidth="1"/>
    <col min="36" max="36" width="14.28515625" style="539" bestFit="1" customWidth="1"/>
    <col min="37" max="42" width="11.7109375" style="539" customWidth="1"/>
    <col min="43" max="55" width="11.42578125" style="539"/>
    <col min="56" max="16384" width="11.42578125" style="428"/>
  </cols>
  <sheetData>
    <row r="2" spans="1:42" ht="13.5" thickBot="1" x14ac:dyDescent="0.25">
      <c r="AE2" s="536"/>
      <c r="AF2" s="537"/>
      <c r="AG2" s="537"/>
      <c r="AH2" s="537"/>
      <c r="AI2" s="537"/>
      <c r="AJ2" s="538" t="s">
        <v>198</v>
      </c>
      <c r="AK2" s="537"/>
      <c r="AL2" s="537"/>
      <c r="AM2" s="537"/>
      <c r="AN2" s="537"/>
      <c r="AO2" s="537"/>
      <c r="AP2" s="537"/>
    </row>
    <row r="3" spans="1:42" ht="42.95" customHeight="1" thickBot="1" x14ac:dyDescent="0.25">
      <c r="A3" s="429" t="s">
        <v>67</v>
      </c>
      <c r="B3" s="430" t="s">
        <v>37</v>
      </c>
      <c r="C3" s="431" t="s">
        <v>68</v>
      </c>
      <c r="D3" s="430" t="s">
        <v>157</v>
      </c>
      <c r="E3" s="430"/>
      <c r="F3" s="431" t="s">
        <v>216</v>
      </c>
      <c r="G3" s="431" t="s">
        <v>217</v>
      </c>
      <c r="H3" s="431" t="s">
        <v>69</v>
      </c>
      <c r="I3" s="432"/>
      <c r="J3" s="433" t="s">
        <v>221</v>
      </c>
      <c r="K3" s="434" t="s">
        <v>218</v>
      </c>
      <c r="L3" s="435" t="s">
        <v>70</v>
      </c>
      <c r="N3" s="428" t="s">
        <v>166</v>
      </c>
      <c r="O3" s="436" t="s">
        <v>158</v>
      </c>
      <c r="P3" s="437" t="s">
        <v>159</v>
      </c>
      <c r="Q3" s="438" t="s">
        <v>160</v>
      </c>
      <c r="S3" s="439" t="s">
        <v>161</v>
      </c>
      <c r="T3" s="440" t="s">
        <v>162</v>
      </c>
      <c r="V3" s="441" t="s">
        <v>163</v>
      </c>
      <c r="W3" s="442" t="s">
        <v>164</v>
      </c>
      <c r="X3" s="439" t="s">
        <v>165</v>
      </c>
      <c r="AE3" s="536"/>
      <c r="AF3" s="540" t="s">
        <v>199</v>
      </c>
      <c r="AG3" s="541" t="s">
        <v>75</v>
      </c>
      <c r="AH3" s="542" t="s">
        <v>212</v>
      </c>
      <c r="AI3" s="543" t="s">
        <v>213</v>
      </c>
      <c r="AJ3" s="547" t="s">
        <v>214</v>
      </c>
      <c r="AK3" s="537"/>
      <c r="AL3" s="537"/>
      <c r="AM3" s="537"/>
      <c r="AN3" s="537"/>
      <c r="AO3" s="537"/>
      <c r="AP3" s="537"/>
    </row>
    <row r="4" spans="1:42" x14ac:dyDescent="0.2">
      <c r="A4" s="443" t="s">
        <v>112</v>
      </c>
      <c r="B4" s="444">
        <v>20150701</v>
      </c>
      <c r="C4" s="445">
        <v>0.375</v>
      </c>
      <c r="D4" s="446">
        <v>1440</v>
      </c>
      <c r="E4" s="444"/>
      <c r="F4" s="592">
        <v>654.86499000000003</v>
      </c>
      <c r="G4" s="592">
        <v>70.611564999999999</v>
      </c>
      <c r="H4" s="444">
        <v>0</v>
      </c>
      <c r="I4" s="448"/>
      <c r="J4" s="593">
        <v>9.0656420000000004</v>
      </c>
      <c r="K4" s="449">
        <v>0</v>
      </c>
      <c r="L4" s="450">
        <v>0</v>
      </c>
      <c r="N4" s="428">
        <v>1</v>
      </c>
      <c r="O4" s="594">
        <f>P4/4.1868</f>
        <v>8759.1292715429918</v>
      </c>
      <c r="P4" s="595">
        <f>'Balance de Energía'!K11</f>
        <v>36672.722434096198</v>
      </c>
      <c r="Q4" s="596">
        <f>P4*0.026839</f>
        <v>984.25919740870779</v>
      </c>
      <c r="S4" s="463">
        <f>J4/35.31467*1000</f>
        <v>256.71036993974462</v>
      </c>
      <c r="T4" s="464">
        <f>J4*1000</f>
        <v>9065.6419999999998</v>
      </c>
      <c r="V4" s="597">
        <f>S4*O4/1000000</f>
        <v>2.2485593156478476</v>
      </c>
      <c r="W4" s="598">
        <f>P4*S4/1000000</f>
        <v>9.4142681427544073</v>
      </c>
      <c r="X4" s="599">
        <f>T4*Q4/1000000</f>
        <v>8.922941518914671</v>
      </c>
      <c r="AE4" s="536" t="str">
        <f>LEFT(J4,8)</f>
        <v>9.065642</v>
      </c>
      <c r="AF4" s="584"/>
      <c r="AG4" s="549"/>
      <c r="AH4" s="550"/>
      <c r="AI4" s="585">
        <f>IFERROR(AE4*1,0)</f>
        <v>9.0656420000000004</v>
      </c>
      <c r="AJ4" s="586">
        <f>AI4-AH4</f>
        <v>9.0656420000000004</v>
      </c>
      <c r="AK4" s="536">
        <f>RIGHT(B4,2)*1</f>
        <v>1</v>
      </c>
      <c r="AL4" s="537"/>
      <c r="AM4" s="537"/>
      <c r="AN4" s="537"/>
      <c r="AO4" s="537"/>
      <c r="AP4" s="537"/>
    </row>
    <row r="5" spans="1:42" x14ac:dyDescent="0.2">
      <c r="A5" s="452" t="s">
        <v>112</v>
      </c>
      <c r="B5" s="453">
        <v>20150702</v>
      </c>
      <c r="C5" s="454">
        <v>0.375</v>
      </c>
      <c r="D5" s="455">
        <v>1440</v>
      </c>
      <c r="E5" s="453"/>
      <c r="F5" s="600">
        <v>3.651637</v>
      </c>
      <c r="G5" s="600">
        <v>587.86437999999998</v>
      </c>
      <c r="H5" s="453">
        <v>70.137459000000007</v>
      </c>
      <c r="I5" s="457"/>
      <c r="J5" s="601">
        <v>512.85681199999999</v>
      </c>
      <c r="K5" s="458">
        <v>133016.125</v>
      </c>
      <c r="L5" s="459">
        <v>0</v>
      </c>
      <c r="N5" s="428">
        <v>2</v>
      </c>
      <c r="O5" s="602">
        <f t="shared" ref="O5:O34" si="0">P5/4.1868</f>
        <v>8797.4270083269566</v>
      </c>
      <c r="P5" s="595">
        <f>'Balance de Energía'!K12</f>
        <v>36833.067398463303</v>
      </c>
      <c r="Q5" s="596">
        <f t="shared" ref="Q5:Q34" si="1">P5*0.026839</f>
        <v>988.56269590735656</v>
      </c>
      <c r="S5" s="469">
        <f t="shared" ref="S5:S34" si="2">J5/35.31467*1000</f>
        <v>14522.486320840602</v>
      </c>
      <c r="T5" s="470">
        <f t="shared" ref="T5:T34" si="3">J5*1000</f>
        <v>512856.81199999998</v>
      </c>
      <c r="V5" s="594">
        <f t="shared" ref="V5:V34" si="4">S5*O5/1000000</f>
        <v>127.76051338702189</v>
      </c>
      <c r="W5" s="595">
        <f t="shared" ref="W5:W34" si="5">P5*S5/1000000</f>
        <v>534.90771744878327</v>
      </c>
      <c r="X5" s="596">
        <f t="shared" ref="X5:X34" si="6">T5*Q5/1000000</f>
        <v>506.99111268517231</v>
      </c>
      <c r="AE5" s="536" t="str">
        <f t="shared" ref="AE5:AE34" si="7">LEFT(J5,8)</f>
        <v>512.8568</v>
      </c>
      <c r="AF5" s="557"/>
      <c r="AG5" s="558"/>
      <c r="AH5" s="559"/>
      <c r="AI5" s="587">
        <f t="shared" ref="AI5:AI34" si="8">IFERROR(AE5*1,0)</f>
        <v>512.85680000000002</v>
      </c>
      <c r="AJ5" s="588">
        <f t="shared" ref="AJ5:AJ34" si="9">AI5-AH5</f>
        <v>512.85680000000002</v>
      </c>
      <c r="AK5" s="536">
        <f t="shared" ref="AK5:AK34" si="10">RIGHT(B5,2)*1</f>
        <v>2</v>
      </c>
      <c r="AL5" s="537"/>
      <c r="AM5" s="537"/>
      <c r="AN5" s="537"/>
      <c r="AO5" s="537"/>
      <c r="AP5" s="537"/>
    </row>
    <row r="6" spans="1:42" x14ac:dyDescent="0.2">
      <c r="A6" s="452" t="s">
        <v>112</v>
      </c>
      <c r="B6" s="453">
        <v>20150703</v>
      </c>
      <c r="C6" s="454">
        <v>0.375</v>
      </c>
      <c r="D6" s="455">
        <v>1440</v>
      </c>
      <c r="E6" s="453"/>
      <c r="F6" s="600">
        <v>2.9968870000000001</v>
      </c>
      <c r="G6" s="600">
        <v>663.90130599999998</v>
      </c>
      <c r="H6" s="453">
        <v>70.623062000000004</v>
      </c>
      <c r="I6" s="457"/>
      <c r="J6" s="601">
        <v>472.14178500000003</v>
      </c>
      <c r="K6" s="458">
        <v>118294.53125</v>
      </c>
      <c r="L6" s="459">
        <v>0</v>
      </c>
      <c r="N6" s="428">
        <v>3</v>
      </c>
      <c r="O6" s="602">
        <f t="shared" si="0"/>
        <v>8783.58205885815</v>
      </c>
      <c r="P6" s="595">
        <f>'Balance de Energía'!K13</f>
        <v>36775.101364027301</v>
      </c>
      <c r="Q6" s="596">
        <f t="shared" si="1"/>
        <v>987.00694550912863</v>
      </c>
      <c r="S6" s="469">
        <f t="shared" si="2"/>
        <v>13369.56525432632</v>
      </c>
      <c r="T6" s="470">
        <f t="shared" si="3"/>
        <v>472141.78500000003</v>
      </c>
      <c r="V6" s="594">
        <f t="shared" si="4"/>
        <v>117.43267350263397</v>
      </c>
      <c r="W6" s="595">
        <f t="shared" si="5"/>
        <v>491.66711742082788</v>
      </c>
      <c r="X6" s="596">
        <f t="shared" si="6"/>
        <v>466.00722106007771</v>
      </c>
      <c r="AE6" s="536" t="str">
        <f t="shared" si="7"/>
        <v>472.1417</v>
      </c>
      <c r="AF6" s="557"/>
      <c r="AG6" s="558"/>
      <c r="AH6" s="559"/>
      <c r="AI6" s="587">
        <f t="shared" si="8"/>
        <v>472.14170000000001</v>
      </c>
      <c r="AJ6" s="588">
        <f t="shared" si="9"/>
        <v>472.14170000000001</v>
      </c>
      <c r="AK6" s="536">
        <f t="shared" si="10"/>
        <v>3</v>
      </c>
      <c r="AL6" s="537"/>
      <c r="AM6" s="537"/>
      <c r="AN6" s="537"/>
      <c r="AO6" s="537"/>
      <c r="AP6" s="537"/>
    </row>
    <row r="7" spans="1:42" x14ac:dyDescent="0.2">
      <c r="A7" s="452" t="s">
        <v>112</v>
      </c>
      <c r="B7" s="453">
        <v>20150704</v>
      </c>
      <c r="C7" s="454">
        <v>0.375</v>
      </c>
      <c r="D7" s="455">
        <v>1440</v>
      </c>
      <c r="E7" s="453"/>
      <c r="F7" s="600">
        <v>1.832819</v>
      </c>
      <c r="G7" s="600">
        <v>711.45495600000004</v>
      </c>
      <c r="H7" s="453">
        <v>70.993133999999998</v>
      </c>
      <c r="I7" s="457"/>
      <c r="J7" s="601">
        <v>314.16336100000001</v>
      </c>
      <c r="K7" s="458">
        <v>78889.703125</v>
      </c>
      <c r="L7" s="459">
        <v>0</v>
      </c>
      <c r="N7" s="428">
        <v>4</v>
      </c>
      <c r="O7" s="602">
        <f t="shared" si="0"/>
        <v>8746.6857422269513</v>
      </c>
      <c r="P7" s="595">
        <f>'Balance de Energía'!K14</f>
        <v>36620.623865555797</v>
      </c>
      <c r="Q7" s="596">
        <f t="shared" si="1"/>
        <v>982.86092392765192</v>
      </c>
      <c r="S7" s="469">
        <f t="shared" si="2"/>
        <v>8896.1148723745682</v>
      </c>
      <c r="T7" s="470">
        <f t="shared" si="3"/>
        <v>314163.36100000003</v>
      </c>
      <c r="V7" s="594">
        <f t="shared" si="4"/>
        <v>77.811521115411779</v>
      </c>
      <c r="W7" s="595">
        <f t="shared" si="5"/>
        <v>325.78127660600597</v>
      </c>
      <c r="X7" s="596">
        <f t="shared" si="6"/>
        <v>308.7788912566765</v>
      </c>
      <c r="AE7" s="536" t="str">
        <f t="shared" si="7"/>
        <v>314.1633</v>
      </c>
      <c r="AF7" s="557"/>
      <c r="AG7" s="558"/>
      <c r="AH7" s="559"/>
      <c r="AI7" s="587">
        <f t="shared" si="8"/>
        <v>314.16329999999999</v>
      </c>
      <c r="AJ7" s="588">
        <f t="shared" si="9"/>
        <v>314.16329999999999</v>
      </c>
      <c r="AK7" s="536">
        <f t="shared" si="10"/>
        <v>4</v>
      </c>
      <c r="AL7" s="537"/>
      <c r="AM7" s="537"/>
      <c r="AN7" s="537"/>
      <c r="AO7" s="537"/>
      <c r="AP7" s="537"/>
    </row>
    <row r="8" spans="1:42" x14ac:dyDescent="0.2">
      <c r="A8" s="452" t="s">
        <v>112</v>
      </c>
      <c r="B8" s="453">
        <v>20150705</v>
      </c>
      <c r="C8" s="454">
        <v>0.375</v>
      </c>
      <c r="D8" s="455">
        <v>1440</v>
      </c>
      <c r="E8" s="453"/>
      <c r="F8" s="600">
        <v>1.4396199999999999</v>
      </c>
      <c r="G8" s="600">
        <v>742.67309599999999</v>
      </c>
      <c r="H8" s="453">
        <v>70.973586999999995</v>
      </c>
      <c r="I8" s="457"/>
      <c r="J8" s="601">
        <v>256.72024499999998</v>
      </c>
      <c r="K8" s="458">
        <v>63128.792969000002</v>
      </c>
      <c r="L8" s="459">
        <v>0</v>
      </c>
      <c r="N8" s="428">
        <v>5</v>
      </c>
      <c r="O8" s="602">
        <f t="shared" si="0"/>
        <v>8738.5323984809638</v>
      </c>
      <c r="P8" s="595">
        <f>'Balance de Energía'!K15</f>
        <v>36586.487445960098</v>
      </c>
      <c r="Q8" s="596">
        <f t="shared" si="1"/>
        <v>981.94473656212301</v>
      </c>
      <c r="S8" s="469">
        <f t="shared" si="2"/>
        <v>7269.5071198456617</v>
      </c>
      <c r="T8" s="470">
        <f t="shared" si="3"/>
        <v>256720.24499999997</v>
      </c>
      <c r="V8" s="594">
        <f t="shared" si="4"/>
        <v>63.524823487759349</v>
      </c>
      <c r="W8" s="595">
        <f t="shared" si="5"/>
        <v>265.96573097855082</v>
      </c>
      <c r="X8" s="596">
        <f t="shared" si="6"/>
        <v>252.08509334668867</v>
      </c>
      <c r="AE8" s="536" t="str">
        <f t="shared" si="7"/>
        <v>256.7202</v>
      </c>
      <c r="AF8" s="557"/>
      <c r="AG8" s="558"/>
      <c r="AH8" s="559"/>
      <c r="AI8" s="587">
        <f t="shared" si="8"/>
        <v>256.72019999999998</v>
      </c>
      <c r="AJ8" s="588">
        <f t="shared" si="9"/>
        <v>256.72019999999998</v>
      </c>
      <c r="AK8" s="536">
        <f t="shared" si="10"/>
        <v>5</v>
      </c>
      <c r="AL8" s="537"/>
      <c r="AM8" s="537"/>
      <c r="AN8" s="537"/>
      <c r="AO8" s="537"/>
      <c r="AP8" s="537"/>
    </row>
    <row r="9" spans="1:42" x14ac:dyDescent="0.2">
      <c r="A9" s="452" t="s">
        <v>112</v>
      </c>
      <c r="B9" s="453">
        <v>20150706</v>
      </c>
      <c r="C9" s="454">
        <v>0.375</v>
      </c>
      <c r="D9" s="455">
        <v>1440</v>
      </c>
      <c r="E9" s="453"/>
      <c r="F9" s="600">
        <v>2.6799300000000001</v>
      </c>
      <c r="G9" s="600">
        <v>722.37951699999996</v>
      </c>
      <c r="H9" s="453">
        <v>70.663207999999997</v>
      </c>
      <c r="I9" s="457"/>
      <c r="J9" s="601">
        <v>462.726471</v>
      </c>
      <c r="K9" s="458">
        <v>114516.125</v>
      </c>
      <c r="L9" s="459">
        <v>0</v>
      </c>
      <c r="N9" s="428">
        <v>6</v>
      </c>
      <c r="O9" s="602">
        <f t="shared" si="0"/>
        <v>8741.123225760246</v>
      </c>
      <c r="P9" s="595">
        <f>'Balance de Energía'!K16</f>
        <v>36597.334721612999</v>
      </c>
      <c r="Q9" s="596">
        <f t="shared" si="1"/>
        <v>982.23586659337116</v>
      </c>
      <c r="S9" s="469">
        <f t="shared" si="2"/>
        <v>13102.953276924292</v>
      </c>
      <c r="T9" s="470">
        <f t="shared" si="3"/>
        <v>462726.47100000002</v>
      </c>
      <c r="V9" s="594">
        <f t="shared" si="4"/>
        <v>114.53452921497426</v>
      </c>
      <c r="W9" s="595">
        <f t="shared" si="5"/>
        <v>479.53316691725422</v>
      </c>
      <c r="X9" s="596">
        <f t="shared" si="6"/>
        <v>454.50653623837746</v>
      </c>
      <c r="AE9" s="536" t="str">
        <f t="shared" si="7"/>
        <v>462.7264</v>
      </c>
      <c r="AF9" s="557"/>
      <c r="AG9" s="558"/>
      <c r="AH9" s="559"/>
      <c r="AI9" s="587">
        <f t="shared" si="8"/>
        <v>462.72640000000001</v>
      </c>
      <c r="AJ9" s="588">
        <f t="shared" si="9"/>
        <v>462.72640000000001</v>
      </c>
      <c r="AK9" s="536">
        <f t="shared" si="10"/>
        <v>6</v>
      </c>
      <c r="AL9" s="537"/>
      <c r="AM9" s="537"/>
      <c r="AN9" s="537"/>
      <c r="AO9" s="537"/>
      <c r="AP9" s="537"/>
    </row>
    <row r="10" spans="1:42" x14ac:dyDescent="0.2">
      <c r="A10" s="452" t="s">
        <v>112</v>
      </c>
      <c r="B10" s="453">
        <v>20150707</v>
      </c>
      <c r="C10" s="454">
        <v>0.375</v>
      </c>
      <c r="D10" s="455">
        <v>1440</v>
      </c>
      <c r="E10" s="453"/>
      <c r="F10" s="600">
        <v>3.4100009999999998</v>
      </c>
      <c r="G10" s="600">
        <v>674.72961399999997</v>
      </c>
      <c r="H10" s="453">
        <v>70.573288000000005</v>
      </c>
      <c r="I10" s="457"/>
      <c r="J10" s="601">
        <v>548.55059800000004</v>
      </c>
      <c r="K10" s="458">
        <v>135106.4375</v>
      </c>
      <c r="L10" s="459">
        <v>0</v>
      </c>
      <c r="N10" s="428">
        <v>7</v>
      </c>
      <c r="O10" s="602">
        <f t="shared" si="0"/>
        <v>8656.0107795021504</v>
      </c>
      <c r="P10" s="595">
        <f>'Balance de Energía'!K17</f>
        <v>36240.985931619602</v>
      </c>
      <c r="Q10" s="596">
        <f t="shared" si="1"/>
        <v>972.67182141873843</v>
      </c>
      <c r="S10" s="469">
        <f t="shared" si="2"/>
        <v>15533.221689456535</v>
      </c>
      <c r="T10" s="470">
        <f t="shared" si="3"/>
        <v>548550.598</v>
      </c>
      <c r="V10" s="594">
        <f t="shared" si="4"/>
        <v>134.4557343843324</v>
      </c>
      <c r="W10" s="595">
        <f t="shared" si="5"/>
        <v>562.93926872032273</v>
      </c>
      <c r="X10" s="596">
        <f t="shared" si="6"/>
        <v>533.55970929699822</v>
      </c>
      <c r="AE10" s="536" t="str">
        <f t="shared" si="7"/>
        <v>548.5505</v>
      </c>
      <c r="AF10" s="557"/>
      <c r="AG10" s="558"/>
      <c r="AH10" s="559"/>
      <c r="AI10" s="587">
        <f t="shared" si="8"/>
        <v>548.55050000000006</v>
      </c>
      <c r="AJ10" s="588">
        <f t="shared" si="9"/>
        <v>548.55050000000006</v>
      </c>
      <c r="AK10" s="536">
        <f t="shared" si="10"/>
        <v>7</v>
      </c>
      <c r="AL10" s="537"/>
      <c r="AM10" s="537"/>
      <c r="AN10" s="537"/>
      <c r="AO10" s="537"/>
      <c r="AP10" s="537"/>
    </row>
    <row r="11" spans="1:42" x14ac:dyDescent="0.2">
      <c r="A11" s="452" t="s">
        <v>112</v>
      </c>
      <c r="B11" s="453">
        <v>20150508</v>
      </c>
      <c r="C11" s="454">
        <v>0.375</v>
      </c>
      <c r="D11" s="455">
        <v>1440</v>
      </c>
      <c r="E11" s="453"/>
      <c r="F11" s="600">
        <v>608.24774200000002</v>
      </c>
      <c r="G11" s="600">
        <v>71.434844999999996</v>
      </c>
      <c r="H11" s="453">
        <v>0</v>
      </c>
      <c r="I11" s="457"/>
      <c r="J11" s="601">
        <v>406.85977200000002</v>
      </c>
      <c r="K11" s="458">
        <v>100591.929688</v>
      </c>
      <c r="L11" s="459">
        <v>0</v>
      </c>
      <c r="N11" s="428">
        <v>8</v>
      </c>
      <c r="O11" s="602">
        <f t="shared" si="0"/>
        <v>8709.6239891740461</v>
      </c>
      <c r="P11" s="595">
        <f>'Balance de Energía'!K18</f>
        <v>36465.453717873897</v>
      </c>
      <c r="Q11" s="596">
        <f t="shared" si="1"/>
        <v>978.69631233401742</v>
      </c>
      <c r="S11" s="469">
        <f t="shared" si="2"/>
        <v>11520.984678605239</v>
      </c>
      <c r="T11" s="470">
        <f t="shared" si="3"/>
        <v>406859.772</v>
      </c>
      <c r="V11" s="594">
        <f t="shared" si="4"/>
        <v>100.34344453568681</v>
      </c>
      <c r="W11" s="595">
        <f t="shared" si="5"/>
        <v>420.11793358201362</v>
      </c>
      <c r="X11" s="596">
        <f t="shared" si="6"/>
        <v>398.19215849345909</v>
      </c>
      <c r="AE11" s="536" t="str">
        <f t="shared" si="7"/>
        <v>406.8597</v>
      </c>
      <c r="AF11" s="557"/>
      <c r="AG11" s="558"/>
      <c r="AH11" s="559"/>
      <c r="AI11" s="587">
        <f t="shared" si="8"/>
        <v>406.85969999999998</v>
      </c>
      <c r="AJ11" s="588">
        <f t="shared" si="9"/>
        <v>406.85969999999998</v>
      </c>
      <c r="AK11" s="536">
        <f t="shared" si="10"/>
        <v>8</v>
      </c>
      <c r="AL11" s="537"/>
      <c r="AM11" s="537"/>
      <c r="AN11" s="537"/>
      <c r="AO11" s="537"/>
      <c r="AP11" s="537"/>
    </row>
    <row r="12" spans="1:42" x14ac:dyDescent="0.2">
      <c r="A12" s="452" t="s">
        <v>112</v>
      </c>
      <c r="B12" s="453">
        <v>20150509</v>
      </c>
      <c r="C12" s="454">
        <v>0.375</v>
      </c>
      <c r="D12" s="455">
        <v>1440</v>
      </c>
      <c r="E12" s="453"/>
      <c r="F12" s="600">
        <v>654.38708499999996</v>
      </c>
      <c r="G12" s="600">
        <v>72.133926000000002</v>
      </c>
      <c r="H12" s="453">
        <v>0</v>
      </c>
      <c r="I12" s="457"/>
      <c r="J12" s="601">
        <v>257.830963</v>
      </c>
      <c r="K12" s="458">
        <v>64138.878905999998</v>
      </c>
      <c r="L12" s="459">
        <v>0</v>
      </c>
      <c r="N12" s="428">
        <v>9</v>
      </c>
      <c r="O12" s="602">
        <f t="shared" si="0"/>
        <v>8772.3748837717594</v>
      </c>
      <c r="P12" s="595">
        <f>'Balance de Energía'!K19</f>
        <v>36728.1791633756</v>
      </c>
      <c r="Q12" s="596">
        <f t="shared" si="1"/>
        <v>985.74760056583762</v>
      </c>
      <c r="S12" s="469">
        <f t="shared" si="2"/>
        <v>7300.9591481387197</v>
      </c>
      <c r="T12" s="470">
        <f t="shared" si="3"/>
        <v>257830.96299999999</v>
      </c>
      <c r="V12" s="594">
        <f t="shared" si="4"/>
        <v>64.04675065857576</v>
      </c>
      <c r="W12" s="595">
        <f t="shared" si="5"/>
        <v>268.15093565732502</v>
      </c>
      <c r="X12" s="596">
        <f t="shared" si="6"/>
        <v>254.15625312882923</v>
      </c>
      <c r="AE12" s="536" t="str">
        <f t="shared" si="7"/>
        <v>257.8309</v>
      </c>
      <c r="AF12" s="557"/>
      <c r="AG12" s="558"/>
      <c r="AH12" s="559"/>
      <c r="AI12" s="587">
        <f t="shared" si="8"/>
        <v>257.83089999999999</v>
      </c>
      <c r="AJ12" s="588">
        <f t="shared" si="9"/>
        <v>257.83089999999999</v>
      </c>
      <c r="AK12" s="536">
        <f t="shared" si="10"/>
        <v>9</v>
      </c>
      <c r="AL12" s="537"/>
      <c r="AM12" s="537"/>
      <c r="AN12" s="537"/>
      <c r="AO12" s="537"/>
      <c r="AP12" s="537"/>
    </row>
    <row r="13" spans="1:42" x14ac:dyDescent="0.2">
      <c r="A13" s="452" t="s">
        <v>112</v>
      </c>
      <c r="B13" s="453">
        <v>20150510</v>
      </c>
      <c r="C13" s="454">
        <v>0.375</v>
      </c>
      <c r="D13" s="455">
        <v>1440</v>
      </c>
      <c r="E13" s="453"/>
      <c r="F13" s="600">
        <v>685.17907700000001</v>
      </c>
      <c r="G13" s="600">
        <v>74.490821999999994</v>
      </c>
      <c r="H13" s="453">
        <v>0</v>
      </c>
      <c r="I13" s="457"/>
      <c r="J13" s="601">
        <v>152.366364</v>
      </c>
      <c r="K13" s="458">
        <v>38150.746094000002</v>
      </c>
      <c r="L13" s="459">
        <v>0</v>
      </c>
      <c r="N13" s="428">
        <v>10</v>
      </c>
      <c r="O13" s="602">
        <f t="shared" si="0"/>
        <v>8761.3003645700537</v>
      </c>
      <c r="P13" s="595">
        <f>'Balance de Energía'!K20</f>
        <v>36681.812366381899</v>
      </c>
      <c r="Q13" s="596">
        <f t="shared" si="1"/>
        <v>984.50316210132371</v>
      </c>
      <c r="S13" s="469">
        <f t="shared" si="2"/>
        <v>4314.534554619936</v>
      </c>
      <c r="T13" s="470">
        <f t="shared" si="3"/>
        <v>152366.364</v>
      </c>
      <c r="V13" s="594">
        <f t="shared" si="4"/>
        <v>37.800933166341736</v>
      </c>
      <c r="W13" s="595">
        <f t="shared" si="5"/>
        <v>158.26494698083957</v>
      </c>
      <c r="X13" s="596">
        <f t="shared" si="6"/>
        <v>150.00516715588128</v>
      </c>
      <c r="AE13" s="536" t="str">
        <f t="shared" si="7"/>
        <v>152.3663</v>
      </c>
      <c r="AF13" s="557"/>
      <c r="AG13" s="558"/>
      <c r="AH13" s="559"/>
      <c r="AI13" s="587">
        <f t="shared" si="8"/>
        <v>152.3663</v>
      </c>
      <c r="AJ13" s="588">
        <f t="shared" si="9"/>
        <v>152.3663</v>
      </c>
      <c r="AK13" s="536">
        <f t="shared" si="10"/>
        <v>10</v>
      </c>
      <c r="AL13" s="537"/>
      <c r="AM13" s="537"/>
      <c r="AN13" s="537"/>
      <c r="AO13" s="537"/>
      <c r="AP13" s="537"/>
    </row>
    <row r="14" spans="1:42" x14ac:dyDescent="0.2">
      <c r="A14" s="452" t="s">
        <v>112</v>
      </c>
      <c r="B14" s="453">
        <v>20150511</v>
      </c>
      <c r="C14" s="454">
        <v>0.375</v>
      </c>
      <c r="D14" s="455">
        <v>1440</v>
      </c>
      <c r="E14" s="453"/>
      <c r="F14" s="600">
        <v>648.41296399999999</v>
      </c>
      <c r="G14" s="600">
        <v>72.316055000000006</v>
      </c>
      <c r="H14" s="453">
        <v>0</v>
      </c>
      <c r="I14" s="457"/>
      <c r="J14" s="601">
        <v>426.99624599999999</v>
      </c>
      <c r="K14" s="458">
        <v>105673.132813</v>
      </c>
      <c r="L14" s="459">
        <v>0</v>
      </c>
      <c r="N14" s="428">
        <v>11</v>
      </c>
      <c r="O14" s="602">
        <f t="shared" si="0"/>
        <v>8706.4519402161313</v>
      </c>
      <c r="P14" s="595">
        <f>'Balance de Energía'!K21</f>
        <v>36452.172983296899</v>
      </c>
      <c r="Q14" s="596">
        <f t="shared" si="1"/>
        <v>978.33987069870545</v>
      </c>
      <c r="S14" s="469">
        <f t="shared" si="2"/>
        <v>12091.186070831187</v>
      </c>
      <c r="T14" s="470">
        <f t="shared" si="3"/>
        <v>426996.24599999998</v>
      </c>
      <c r="V14" s="594">
        <f t="shared" si="4"/>
        <v>105.27133042590246</v>
      </c>
      <c r="W14" s="595">
        <f t="shared" si="5"/>
        <v>440.7500062271684</v>
      </c>
      <c r="X14" s="596">
        <f t="shared" si="6"/>
        <v>417.74745210047263</v>
      </c>
      <c r="AE14" s="536" t="str">
        <f t="shared" si="7"/>
        <v>426.9962</v>
      </c>
      <c r="AF14" s="557"/>
      <c r="AG14" s="558"/>
      <c r="AH14" s="559"/>
      <c r="AI14" s="587">
        <f t="shared" si="8"/>
        <v>426.99619999999999</v>
      </c>
      <c r="AJ14" s="588">
        <f t="shared" si="9"/>
        <v>426.99619999999999</v>
      </c>
      <c r="AK14" s="536">
        <f t="shared" si="10"/>
        <v>11</v>
      </c>
      <c r="AL14" s="537"/>
      <c r="AM14" s="537"/>
      <c r="AN14" s="537"/>
      <c r="AO14" s="537"/>
      <c r="AP14" s="537"/>
    </row>
    <row r="15" spans="1:42" x14ac:dyDescent="0.2">
      <c r="A15" s="452" t="s">
        <v>112</v>
      </c>
      <c r="B15" s="453">
        <v>20150512</v>
      </c>
      <c r="C15" s="454">
        <v>0.375</v>
      </c>
      <c r="D15" s="455">
        <v>1440</v>
      </c>
      <c r="E15" s="453"/>
      <c r="F15" s="600">
        <v>632.86377000000005</v>
      </c>
      <c r="G15" s="600">
        <v>70.494918999999996</v>
      </c>
      <c r="H15" s="453">
        <v>0</v>
      </c>
      <c r="I15" s="457"/>
      <c r="J15" s="601">
        <v>535.69378700000004</v>
      </c>
      <c r="K15" s="458">
        <v>133518.859375</v>
      </c>
      <c r="L15" s="459">
        <v>0</v>
      </c>
      <c r="N15" s="428">
        <v>12</v>
      </c>
      <c r="O15" s="602">
        <f t="shared" si="0"/>
        <v>8768.0354752943294</v>
      </c>
      <c r="P15" s="595">
        <f>'Balance de Energía'!K22</f>
        <v>36710.010927962299</v>
      </c>
      <c r="Q15" s="596">
        <f t="shared" si="1"/>
        <v>985.25998329558013</v>
      </c>
      <c r="S15" s="469">
        <f t="shared" si="2"/>
        <v>15169.157378505874</v>
      </c>
      <c r="T15" s="470">
        <f t="shared" si="3"/>
        <v>535693.78700000001</v>
      </c>
      <c r="V15" s="594">
        <f t="shared" si="4"/>
        <v>133.00371002506225</v>
      </c>
      <c r="W15" s="595">
        <f t="shared" si="5"/>
        <v>556.85993313293056</v>
      </c>
      <c r="X15" s="596">
        <f t="shared" si="6"/>
        <v>527.79765163116599</v>
      </c>
      <c r="AE15" s="536" t="str">
        <f t="shared" si="7"/>
        <v>535.6937</v>
      </c>
      <c r="AF15" s="557"/>
      <c r="AG15" s="558"/>
      <c r="AH15" s="559"/>
      <c r="AI15" s="587">
        <f t="shared" si="8"/>
        <v>535.69370000000004</v>
      </c>
      <c r="AJ15" s="588">
        <f t="shared" si="9"/>
        <v>535.69370000000004</v>
      </c>
      <c r="AK15" s="536">
        <f t="shared" si="10"/>
        <v>12</v>
      </c>
      <c r="AL15" s="537"/>
      <c r="AM15" s="537"/>
      <c r="AN15" s="537"/>
      <c r="AO15" s="537"/>
      <c r="AP15" s="537"/>
    </row>
    <row r="16" spans="1:42" x14ac:dyDescent="0.2">
      <c r="A16" s="452" t="s">
        <v>112</v>
      </c>
      <c r="B16" s="453">
        <v>20150513</v>
      </c>
      <c r="C16" s="454">
        <v>0.375</v>
      </c>
      <c r="D16" s="455">
        <v>1440</v>
      </c>
      <c r="E16" s="453"/>
      <c r="F16" s="600">
        <v>636.15875200000005</v>
      </c>
      <c r="G16" s="600">
        <v>70.311431999999996</v>
      </c>
      <c r="H16" s="453">
        <v>0</v>
      </c>
      <c r="I16" s="457"/>
      <c r="J16" s="601">
        <v>604.40924099999995</v>
      </c>
      <c r="K16" s="458">
        <v>150736.296875</v>
      </c>
      <c r="L16" s="459">
        <v>0</v>
      </c>
      <c r="N16" s="428">
        <v>13</v>
      </c>
      <c r="O16" s="602">
        <f t="shared" si="0"/>
        <v>8773.5553314708359</v>
      </c>
      <c r="P16" s="595">
        <f>'Balance de Energía'!K23</f>
        <v>36733.121461802097</v>
      </c>
      <c r="Q16" s="596">
        <f t="shared" si="1"/>
        <v>985.88024691330645</v>
      </c>
      <c r="S16" s="469">
        <f t="shared" si="2"/>
        <v>17114.962167280624</v>
      </c>
      <c r="T16" s="470">
        <f t="shared" si="3"/>
        <v>604409.24099999992</v>
      </c>
      <c r="V16" s="594">
        <f t="shared" si="4"/>
        <v>150.15906757066659</v>
      </c>
      <c r="W16" s="595">
        <f t="shared" si="5"/>
        <v>628.68598410486686</v>
      </c>
      <c r="X16" s="596">
        <f t="shared" si="6"/>
        <v>595.87513175376398</v>
      </c>
      <c r="AE16" s="536" t="str">
        <f t="shared" si="7"/>
        <v>604.4092</v>
      </c>
      <c r="AF16" s="557"/>
      <c r="AG16" s="558"/>
      <c r="AH16" s="559"/>
      <c r="AI16" s="587">
        <f t="shared" si="8"/>
        <v>604.40920000000006</v>
      </c>
      <c r="AJ16" s="588">
        <f t="shared" si="9"/>
        <v>604.40920000000006</v>
      </c>
      <c r="AK16" s="536">
        <f t="shared" si="10"/>
        <v>13</v>
      </c>
      <c r="AL16" s="537"/>
      <c r="AM16" s="537"/>
      <c r="AN16" s="537"/>
      <c r="AO16" s="537"/>
      <c r="AP16" s="537"/>
    </row>
    <row r="17" spans="1:42" x14ac:dyDescent="0.2">
      <c r="A17" s="452" t="s">
        <v>112</v>
      </c>
      <c r="B17" s="453">
        <v>20150514</v>
      </c>
      <c r="C17" s="454">
        <v>0.375</v>
      </c>
      <c r="D17" s="455">
        <v>1440</v>
      </c>
      <c r="E17" s="453"/>
      <c r="F17" s="600">
        <v>630.41711399999997</v>
      </c>
      <c r="G17" s="600">
        <v>71.057029999999997</v>
      </c>
      <c r="H17" s="453">
        <v>0</v>
      </c>
      <c r="I17" s="457"/>
      <c r="J17" s="601">
        <v>538.36029099999996</v>
      </c>
      <c r="K17" s="458">
        <v>134191.890625</v>
      </c>
      <c r="L17" s="459">
        <v>0</v>
      </c>
      <c r="N17" s="428">
        <v>14</v>
      </c>
      <c r="O17" s="602">
        <f t="shared" si="0"/>
        <v>8766.4083193550923</v>
      </c>
      <c r="P17" s="595">
        <f>'Balance de Energía'!K24</f>
        <v>36703.198351475898</v>
      </c>
      <c r="Q17" s="596">
        <f t="shared" si="1"/>
        <v>985.07714055526151</v>
      </c>
      <c r="S17" s="469">
        <f t="shared" si="2"/>
        <v>15244.664356200976</v>
      </c>
      <c r="T17" s="470">
        <f t="shared" si="3"/>
        <v>538360.29099999997</v>
      </c>
      <c r="V17" s="594">
        <f t="shared" si="4"/>
        <v>133.64095243797627</v>
      </c>
      <c r="W17" s="595">
        <f t="shared" si="5"/>
        <v>559.52793966731906</v>
      </c>
      <c r="X17" s="596">
        <f t="shared" si="6"/>
        <v>530.32641604677849</v>
      </c>
      <c r="AE17" s="536" t="str">
        <f t="shared" si="7"/>
        <v>538.3602</v>
      </c>
      <c r="AF17" s="557"/>
      <c r="AG17" s="558"/>
      <c r="AH17" s="559"/>
      <c r="AI17" s="587">
        <f t="shared" si="8"/>
        <v>538.36019999999996</v>
      </c>
      <c r="AJ17" s="588">
        <f t="shared" si="9"/>
        <v>538.36019999999996</v>
      </c>
      <c r="AK17" s="536">
        <f t="shared" si="10"/>
        <v>14</v>
      </c>
      <c r="AL17" s="537"/>
      <c r="AM17" s="537"/>
      <c r="AN17" s="537"/>
      <c r="AO17" s="537"/>
      <c r="AP17" s="537"/>
    </row>
    <row r="18" spans="1:42" x14ac:dyDescent="0.2">
      <c r="A18" s="452" t="s">
        <v>112</v>
      </c>
      <c r="B18" s="453">
        <v>20150515</v>
      </c>
      <c r="C18" s="454">
        <v>0.375</v>
      </c>
      <c r="D18" s="455">
        <v>1440</v>
      </c>
      <c r="E18" s="453"/>
      <c r="F18" s="600">
        <v>627.82531700000004</v>
      </c>
      <c r="G18" s="600">
        <v>71.288521000000003</v>
      </c>
      <c r="H18" s="453">
        <v>0</v>
      </c>
      <c r="I18" s="457"/>
      <c r="J18" s="601">
        <v>422.84274299999998</v>
      </c>
      <c r="K18" s="458">
        <v>105524.335938</v>
      </c>
      <c r="L18" s="459">
        <v>0</v>
      </c>
      <c r="N18" s="428">
        <v>15</v>
      </c>
      <c r="O18" s="602">
        <f t="shared" si="0"/>
        <v>8862.3202799144219</v>
      </c>
      <c r="P18" s="595">
        <f>'Balance de Energía'!K25</f>
        <v>37104.762547945698</v>
      </c>
      <c r="Q18" s="596">
        <f t="shared" si="1"/>
        <v>995.85472202431458</v>
      </c>
      <c r="S18" s="469">
        <f t="shared" si="2"/>
        <v>11973.571974479726</v>
      </c>
      <c r="T18" s="470">
        <f t="shared" si="3"/>
        <v>422842.74299999996</v>
      </c>
      <c r="V18" s="594">
        <f t="shared" si="4"/>
        <v>106.11362973244664</v>
      </c>
      <c r="W18" s="595">
        <f t="shared" si="5"/>
        <v>444.27654496380757</v>
      </c>
      <c r="X18" s="596">
        <f t="shared" si="6"/>
        <v>421.08994229026365</v>
      </c>
      <c r="AE18" s="536" t="str">
        <f t="shared" si="7"/>
        <v>422.8427</v>
      </c>
      <c r="AF18" s="557"/>
      <c r="AG18" s="558"/>
      <c r="AH18" s="559"/>
      <c r="AI18" s="587">
        <f t="shared" si="8"/>
        <v>422.84269999999998</v>
      </c>
      <c r="AJ18" s="588">
        <f t="shared" si="9"/>
        <v>422.84269999999998</v>
      </c>
      <c r="AK18" s="536">
        <f t="shared" si="10"/>
        <v>15</v>
      </c>
      <c r="AL18" s="537"/>
      <c r="AM18" s="537"/>
      <c r="AN18" s="537"/>
      <c r="AO18" s="537"/>
      <c r="AP18" s="537"/>
    </row>
    <row r="19" spans="1:42" x14ac:dyDescent="0.2">
      <c r="A19" s="452" t="s">
        <v>112</v>
      </c>
      <c r="B19" s="453">
        <v>20150516</v>
      </c>
      <c r="C19" s="454">
        <v>0.375</v>
      </c>
      <c r="D19" s="455">
        <v>1440</v>
      </c>
      <c r="E19" s="453"/>
      <c r="F19" s="600">
        <v>620.36669900000004</v>
      </c>
      <c r="G19" s="600">
        <v>70.124313000000001</v>
      </c>
      <c r="H19" s="453">
        <v>0</v>
      </c>
      <c r="I19" s="457"/>
      <c r="J19" s="601">
        <v>299.83474699999999</v>
      </c>
      <c r="K19" s="458">
        <v>74865.851563000004</v>
      </c>
      <c r="L19" s="459">
        <v>0</v>
      </c>
      <c r="N19" s="428">
        <v>16</v>
      </c>
      <c r="O19" s="602">
        <f t="shared" si="0"/>
        <v>8862.3202799144219</v>
      </c>
      <c r="P19" s="595">
        <f>'Balance de Energía'!K26</f>
        <v>37104.762547945698</v>
      </c>
      <c r="Q19" s="596">
        <f t="shared" si="1"/>
        <v>995.85472202431458</v>
      </c>
      <c r="S19" s="469">
        <f t="shared" si="2"/>
        <v>8490.3737455284154</v>
      </c>
      <c r="T19" s="470">
        <f t="shared" si="3"/>
        <v>299834.74699999997</v>
      </c>
      <c r="V19" s="594">
        <f t="shared" si="4"/>
        <v>75.24441142904945</v>
      </c>
      <c r="W19" s="595">
        <f t="shared" si="5"/>
        <v>315.03330177114424</v>
      </c>
      <c r="X19" s="596">
        <f t="shared" si="6"/>
        <v>298.59184862691569</v>
      </c>
      <c r="AE19" s="536" t="str">
        <f t="shared" si="7"/>
        <v>299.8347</v>
      </c>
      <c r="AF19" s="557"/>
      <c r="AG19" s="558"/>
      <c r="AH19" s="559"/>
      <c r="AI19" s="587">
        <f t="shared" si="8"/>
        <v>299.8347</v>
      </c>
      <c r="AJ19" s="588">
        <f t="shared" si="9"/>
        <v>299.8347</v>
      </c>
      <c r="AK19" s="536">
        <f t="shared" si="10"/>
        <v>16</v>
      </c>
      <c r="AL19" s="537"/>
      <c r="AM19" s="537"/>
      <c r="AN19" s="537"/>
      <c r="AO19" s="537"/>
      <c r="AP19" s="537"/>
    </row>
    <row r="20" spans="1:42" x14ac:dyDescent="0.2">
      <c r="A20" s="452" t="s">
        <v>112</v>
      </c>
      <c r="B20" s="453">
        <v>20150517</v>
      </c>
      <c r="C20" s="454">
        <v>0.375</v>
      </c>
      <c r="D20" s="455">
        <v>1440</v>
      </c>
      <c r="E20" s="453"/>
      <c r="F20" s="600">
        <v>636.13855000000001</v>
      </c>
      <c r="G20" s="600">
        <v>73.657639000000003</v>
      </c>
      <c r="H20" s="453">
        <v>0</v>
      </c>
      <c r="I20" s="457"/>
      <c r="J20" s="601">
        <v>161.41506999999999</v>
      </c>
      <c r="K20" s="458">
        <v>40839.847655999998</v>
      </c>
      <c r="L20" s="459">
        <v>0</v>
      </c>
      <c r="N20" s="428">
        <v>17</v>
      </c>
      <c r="O20" s="602">
        <f t="shared" si="0"/>
        <v>8862.3202799144219</v>
      </c>
      <c r="P20" s="595">
        <f>'Balance de Energía'!K27</f>
        <v>37104.762547945698</v>
      </c>
      <c r="Q20" s="596">
        <f t="shared" si="1"/>
        <v>995.85472202431458</v>
      </c>
      <c r="S20" s="469">
        <f t="shared" si="2"/>
        <v>4570.7653504903201</v>
      </c>
      <c r="T20" s="470">
        <f t="shared" si="3"/>
        <v>161415.06999999998</v>
      </c>
      <c r="V20" s="594">
        <f t="shared" si="4"/>
        <v>40.507586460380516</v>
      </c>
      <c r="W20" s="595">
        <f t="shared" si="5"/>
        <v>169.59716299232113</v>
      </c>
      <c r="X20" s="596">
        <f t="shared" si="6"/>
        <v>160.74595966538524</v>
      </c>
      <c r="AE20" s="536" t="str">
        <f t="shared" si="7"/>
        <v>161.4150</v>
      </c>
      <c r="AF20" s="557"/>
      <c r="AG20" s="558"/>
      <c r="AH20" s="559"/>
      <c r="AI20" s="587">
        <f t="shared" si="8"/>
        <v>161.41499999999999</v>
      </c>
      <c r="AJ20" s="588">
        <f t="shared" si="9"/>
        <v>161.41499999999999</v>
      </c>
      <c r="AK20" s="536">
        <f t="shared" si="10"/>
        <v>17</v>
      </c>
      <c r="AL20" s="537"/>
      <c r="AM20" s="537"/>
      <c r="AN20" s="537"/>
      <c r="AO20" s="537"/>
      <c r="AP20" s="537"/>
    </row>
    <row r="21" spans="1:42" x14ac:dyDescent="0.2">
      <c r="A21" s="452" t="s">
        <v>112</v>
      </c>
      <c r="B21" s="453">
        <v>20150518</v>
      </c>
      <c r="C21" s="454">
        <v>0.375</v>
      </c>
      <c r="D21" s="455">
        <v>1440</v>
      </c>
      <c r="E21" s="453"/>
      <c r="F21" s="600">
        <v>627.31311000000005</v>
      </c>
      <c r="G21" s="600">
        <v>73.127014000000003</v>
      </c>
      <c r="H21" s="453">
        <v>0</v>
      </c>
      <c r="I21" s="457"/>
      <c r="J21" s="601">
        <v>363.779358</v>
      </c>
      <c r="K21" s="458">
        <v>90880.226563000004</v>
      </c>
      <c r="L21" s="459">
        <v>0</v>
      </c>
      <c r="N21" s="428">
        <v>18</v>
      </c>
      <c r="O21" s="602">
        <f t="shared" si="0"/>
        <v>8862.3202799144219</v>
      </c>
      <c r="P21" s="595">
        <f>'Balance de Energía'!K28</f>
        <v>37104.762547945698</v>
      </c>
      <c r="Q21" s="596">
        <f t="shared" si="1"/>
        <v>995.85472202431458</v>
      </c>
      <c r="S21" s="469">
        <f t="shared" si="2"/>
        <v>10301.083317499499</v>
      </c>
      <c r="T21" s="470">
        <f t="shared" si="3"/>
        <v>363779.35800000001</v>
      </c>
      <c r="V21" s="594">
        <f t="shared" si="4"/>
        <v>91.291499589763944</v>
      </c>
      <c r="W21" s="595">
        <f t="shared" si="5"/>
        <v>382.2192504824236</v>
      </c>
      <c r="X21" s="596">
        <f t="shared" si="6"/>
        <v>362.27139143927366</v>
      </c>
      <c r="AE21" s="536" t="str">
        <f t="shared" si="7"/>
        <v>363.7793</v>
      </c>
      <c r="AF21" s="557"/>
      <c r="AG21" s="558"/>
      <c r="AH21" s="559"/>
      <c r="AI21" s="587">
        <f t="shared" si="8"/>
        <v>363.77929999999998</v>
      </c>
      <c r="AJ21" s="588">
        <f t="shared" si="9"/>
        <v>363.77929999999998</v>
      </c>
      <c r="AK21" s="536">
        <f t="shared" si="10"/>
        <v>18</v>
      </c>
      <c r="AL21" s="537"/>
      <c r="AM21" s="537"/>
      <c r="AN21" s="537"/>
      <c r="AO21" s="537"/>
      <c r="AP21" s="537"/>
    </row>
    <row r="22" spans="1:42" x14ac:dyDescent="0.2">
      <c r="A22" s="452" t="s">
        <v>112</v>
      </c>
      <c r="B22" s="453">
        <v>20150519</v>
      </c>
      <c r="C22" s="454">
        <v>0.375</v>
      </c>
      <c r="D22" s="455">
        <v>1440</v>
      </c>
      <c r="E22" s="453"/>
      <c r="F22" s="600">
        <v>615.40637200000003</v>
      </c>
      <c r="G22" s="600">
        <v>69.736900000000006</v>
      </c>
      <c r="H22" s="453">
        <v>0</v>
      </c>
      <c r="I22" s="457"/>
      <c r="J22" s="601">
        <v>506.903076</v>
      </c>
      <c r="K22" s="458">
        <v>125844.851563</v>
      </c>
      <c r="L22" s="459">
        <v>0</v>
      </c>
      <c r="N22" s="428">
        <v>19</v>
      </c>
      <c r="O22" s="602">
        <f t="shared" si="0"/>
        <v>8862.3202799144219</v>
      </c>
      <c r="P22" s="595">
        <f>'Balance de Energía'!K29</f>
        <v>37104.762547945698</v>
      </c>
      <c r="Q22" s="596">
        <f t="shared" si="1"/>
        <v>995.85472202431458</v>
      </c>
      <c r="S22" s="469">
        <f t="shared" si="2"/>
        <v>14353.895307530836</v>
      </c>
      <c r="T22" s="470">
        <f t="shared" si="3"/>
        <v>506903.076</v>
      </c>
      <c r="V22" s="594">
        <f t="shared" si="4"/>
        <v>127.20881747969898</v>
      </c>
      <c r="W22" s="595">
        <f t="shared" si="5"/>
        <v>532.59787702400365</v>
      </c>
      <c r="X22" s="596">
        <f t="shared" si="6"/>
        <v>504.80182184325002</v>
      </c>
      <c r="AE22" s="536" t="str">
        <f t="shared" si="7"/>
        <v>506.9030</v>
      </c>
      <c r="AF22" s="557"/>
      <c r="AG22" s="558"/>
      <c r="AH22" s="559"/>
      <c r="AI22" s="587">
        <f t="shared" si="8"/>
        <v>506.90300000000002</v>
      </c>
      <c r="AJ22" s="588">
        <f t="shared" si="9"/>
        <v>506.90300000000002</v>
      </c>
      <c r="AK22" s="536">
        <f t="shared" si="10"/>
        <v>19</v>
      </c>
      <c r="AL22" s="537"/>
      <c r="AM22" s="537"/>
      <c r="AN22" s="537"/>
      <c r="AO22" s="537"/>
      <c r="AP22" s="537"/>
    </row>
    <row r="23" spans="1:42" x14ac:dyDescent="0.2">
      <c r="A23" s="452" t="s">
        <v>112</v>
      </c>
      <c r="B23" s="453">
        <v>20150520</v>
      </c>
      <c r="C23" s="454">
        <v>0.375</v>
      </c>
      <c r="D23" s="455">
        <v>1440</v>
      </c>
      <c r="E23" s="453"/>
      <c r="F23" s="600">
        <v>647.91589399999998</v>
      </c>
      <c r="G23" s="600">
        <v>71.012542999999994</v>
      </c>
      <c r="H23" s="453">
        <v>0</v>
      </c>
      <c r="I23" s="457"/>
      <c r="J23" s="601">
        <v>535.92437700000005</v>
      </c>
      <c r="K23" s="458">
        <v>132825.4375</v>
      </c>
      <c r="L23" s="459">
        <v>0</v>
      </c>
      <c r="N23" s="428">
        <v>20</v>
      </c>
      <c r="O23" s="602">
        <f t="shared" si="0"/>
        <v>8862.3202799144219</v>
      </c>
      <c r="P23" s="595">
        <f>'Balance de Energía'!K30</f>
        <v>37104.762547945698</v>
      </c>
      <c r="Q23" s="596">
        <f t="shared" si="1"/>
        <v>995.85472202431458</v>
      </c>
      <c r="S23" s="469">
        <f t="shared" si="2"/>
        <v>15175.686959555338</v>
      </c>
      <c r="T23" s="470">
        <f t="shared" si="3"/>
        <v>535924.37700000009</v>
      </c>
      <c r="V23" s="594">
        <f t="shared" si="4"/>
        <v>134.4917983033001</v>
      </c>
      <c r="W23" s="595">
        <f t="shared" si="5"/>
        <v>563.0902611362568</v>
      </c>
      <c r="X23" s="596">
        <f t="shared" si="6"/>
        <v>533.70282148338913</v>
      </c>
      <c r="AE23" s="536" t="str">
        <f t="shared" si="7"/>
        <v>535.9243</v>
      </c>
      <c r="AF23" s="557"/>
      <c r="AG23" s="558"/>
      <c r="AH23" s="559"/>
      <c r="AI23" s="587">
        <f t="shared" si="8"/>
        <v>535.92430000000002</v>
      </c>
      <c r="AJ23" s="588">
        <f t="shared" si="9"/>
        <v>535.92430000000002</v>
      </c>
      <c r="AK23" s="536">
        <f t="shared" si="10"/>
        <v>20</v>
      </c>
      <c r="AL23" s="537"/>
      <c r="AM23" s="537"/>
      <c r="AN23" s="537"/>
      <c r="AO23" s="537"/>
      <c r="AP23" s="537"/>
    </row>
    <row r="24" spans="1:42" x14ac:dyDescent="0.2">
      <c r="A24" s="452" t="s">
        <v>112</v>
      </c>
      <c r="B24" s="453">
        <v>20150521</v>
      </c>
      <c r="C24" s="454">
        <v>0.375</v>
      </c>
      <c r="D24" s="455">
        <v>1440</v>
      </c>
      <c r="E24" s="453"/>
      <c r="F24" s="600">
        <v>622.07488999999998</v>
      </c>
      <c r="G24" s="600">
        <v>70.670379999999994</v>
      </c>
      <c r="H24" s="453">
        <v>0</v>
      </c>
      <c r="I24" s="457"/>
      <c r="J24" s="601">
        <v>536.72790499999996</v>
      </c>
      <c r="K24" s="458">
        <v>132850.34375</v>
      </c>
      <c r="L24" s="459">
        <v>0</v>
      </c>
      <c r="N24" s="428">
        <v>21</v>
      </c>
      <c r="O24" s="602">
        <f t="shared" si="0"/>
        <v>8862.3202799144219</v>
      </c>
      <c r="P24" s="595">
        <f>'Balance de Energía'!K31</f>
        <v>37104.762547945698</v>
      </c>
      <c r="Q24" s="596">
        <f t="shared" si="1"/>
        <v>995.85472202431458</v>
      </c>
      <c r="S24" s="469">
        <f t="shared" si="2"/>
        <v>15198.440336551354</v>
      </c>
      <c r="T24" s="470">
        <f t="shared" si="3"/>
        <v>536727.90499999991</v>
      </c>
      <c r="V24" s="594">
        <f t="shared" si="4"/>
        <v>134.69344601768842</v>
      </c>
      <c r="W24" s="595">
        <f t="shared" si="5"/>
        <v>563.93451978685789</v>
      </c>
      <c r="X24" s="596">
        <f t="shared" si="6"/>
        <v>534.50301863646769</v>
      </c>
      <c r="AE24" s="536" t="str">
        <f t="shared" si="7"/>
        <v>536.7279</v>
      </c>
      <c r="AF24" s="557"/>
      <c r="AG24" s="558"/>
      <c r="AH24" s="559"/>
      <c r="AI24" s="587">
        <f t="shared" si="8"/>
        <v>536.72789999999998</v>
      </c>
      <c r="AJ24" s="588">
        <f t="shared" si="9"/>
        <v>536.72789999999998</v>
      </c>
      <c r="AK24" s="536">
        <f t="shared" si="10"/>
        <v>21</v>
      </c>
      <c r="AL24" s="537"/>
      <c r="AM24" s="537"/>
      <c r="AN24" s="537"/>
      <c r="AO24" s="537"/>
      <c r="AP24" s="537"/>
    </row>
    <row r="25" spans="1:42" x14ac:dyDescent="0.2">
      <c r="A25" s="452" t="s">
        <v>112</v>
      </c>
      <c r="B25" s="453">
        <v>20150522</v>
      </c>
      <c r="C25" s="454">
        <v>0.375</v>
      </c>
      <c r="D25" s="455">
        <v>1440</v>
      </c>
      <c r="E25" s="453"/>
      <c r="F25" s="600">
        <v>619.627747</v>
      </c>
      <c r="G25" s="600">
        <v>70.530677999999995</v>
      </c>
      <c r="H25" s="453">
        <v>0</v>
      </c>
      <c r="I25" s="457"/>
      <c r="J25" s="601">
        <v>562.11267099999998</v>
      </c>
      <c r="K25" s="458">
        <v>138823.4375</v>
      </c>
      <c r="L25" s="459">
        <v>0</v>
      </c>
      <c r="N25" s="428">
        <v>22</v>
      </c>
      <c r="O25" s="602">
        <f t="shared" si="0"/>
        <v>8862.3202799144219</v>
      </c>
      <c r="P25" s="595">
        <f>'Balance de Energía'!K32</f>
        <v>37104.762547945698</v>
      </c>
      <c r="Q25" s="596">
        <f t="shared" si="1"/>
        <v>995.85472202431458</v>
      </c>
      <c r="S25" s="469">
        <f t="shared" si="2"/>
        <v>15917.256794414332</v>
      </c>
      <c r="T25" s="470">
        <f t="shared" si="3"/>
        <v>562112.67099999997</v>
      </c>
      <c r="V25" s="594">
        <f t="shared" si="4"/>
        <v>141.06382768974376</v>
      </c>
      <c r="W25" s="595">
        <f t="shared" si="5"/>
        <v>590.60603377141922</v>
      </c>
      <c r="X25" s="596">
        <f t="shared" si="6"/>
        <v>559.78255772504997</v>
      </c>
      <c r="AE25" s="536" t="str">
        <f t="shared" si="7"/>
        <v>562.1126</v>
      </c>
      <c r="AF25" s="557"/>
      <c r="AG25" s="558"/>
      <c r="AH25" s="559"/>
      <c r="AI25" s="587">
        <f t="shared" si="8"/>
        <v>562.11260000000004</v>
      </c>
      <c r="AJ25" s="588">
        <f t="shared" si="9"/>
        <v>562.11260000000004</v>
      </c>
      <c r="AK25" s="536">
        <f t="shared" si="10"/>
        <v>22</v>
      </c>
      <c r="AL25" s="537"/>
      <c r="AM25" s="537"/>
      <c r="AN25" s="537"/>
      <c r="AO25" s="537"/>
      <c r="AP25" s="537"/>
    </row>
    <row r="26" spans="1:42" x14ac:dyDescent="0.2">
      <c r="A26" s="452" t="s">
        <v>112</v>
      </c>
      <c r="B26" s="453">
        <v>20150523</v>
      </c>
      <c r="C26" s="454">
        <v>0.375</v>
      </c>
      <c r="D26" s="455">
        <v>1440</v>
      </c>
      <c r="E26" s="453"/>
      <c r="F26" s="600">
        <v>673.24139400000001</v>
      </c>
      <c r="G26" s="600">
        <v>71.353088</v>
      </c>
      <c r="H26" s="453">
        <v>0</v>
      </c>
      <c r="I26" s="457"/>
      <c r="J26" s="601">
        <v>281.95916699999998</v>
      </c>
      <c r="K26" s="458">
        <v>69768.203125</v>
      </c>
      <c r="L26" s="459">
        <v>0</v>
      </c>
      <c r="N26" s="428">
        <v>23</v>
      </c>
      <c r="O26" s="602">
        <f t="shared" si="0"/>
        <v>8862.3202799144219</v>
      </c>
      <c r="P26" s="595">
        <f>'Balance de Energía'!K33</f>
        <v>37104.762547945698</v>
      </c>
      <c r="Q26" s="596">
        <f t="shared" si="1"/>
        <v>995.85472202431458</v>
      </c>
      <c r="S26" s="469">
        <f t="shared" si="2"/>
        <v>7984.1937359176791</v>
      </c>
      <c r="T26" s="470">
        <f t="shared" si="3"/>
        <v>281959.16699999996</v>
      </c>
      <c r="V26" s="594">
        <f t="shared" si="4"/>
        <v>70.758482064588932</v>
      </c>
      <c r="W26" s="595">
        <f t="shared" si="5"/>
        <v>296.2516127080209</v>
      </c>
      <c r="X26" s="596">
        <f t="shared" si="6"/>
        <v>280.79036787499223</v>
      </c>
      <c r="AE26" s="536" t="str">
        <f t="shared" si="7"/>
        <v>281.9591</v>
      </c>
      <c r="AF26" s="557"/>
      <c r="AG26" s="558"/>
      <c r="AH26" s="559"/>
      <c r="AI26" s="587">
        <f t="shared" si="8"/>
        <v>281.95909999999998</v>
      </c>
      <c r="AJ26" s="588">
        <f t="shared" si="9"/>
        <v>281.95909999999998</v>
      </c>
      <c r="AK26" s="536">
        <f t="shared" si="10"/>
        <v>23</v>
      </c>
      <c r="AL26" s="537"/>
      <c r="AM26" s="537"/>
      <c r="AN26" s="537"/>
      <c r="AO26" s="537"/>
      <c r="AP26" s="537"/>
    </row>
    <row r="27" spans="1:42" x14ac:dyDescent="0.2">
      <c r="A27" s="452" t="s">
        <v>112</v>
      </c>
      <c r="B27" s="453">
        <v>20150524</v>
      </c>
      <c r="C27" s="454">
        <v>0.375</v>
      </c>
      <c r="D27" s="455">
        <v>1440</v>
      </c>
      <c r="E27" s="453"/>
      <c r="F27" s="600">
        <v>709.21887200000003</v>
      </c>
      <c r="G27" s="600">
        <v>72.463920999999999</v>
      </c>
      <c r="H27" s="453">
        <v>0</v>
      </c>
      <c r="I27" s="457"/>
      <c r="J27" s="601">
        <v>145.173935</v>
      </c>
      <c r="K27" s="458">
        <v>36274.886719000002</v>
      </c>
      <c r="L27" s="459">
        <v>0</v>
      </c>
      <c r="N27" s="428">
        <v>24</v>
      </c>
      <c r="O27" s="602">
        <f t="shared" si="0"/>
        <v>8862.3202799144219</v>
      </c>
      <c r="P27" s="595">
        <f>'Balance de Energía'!K34</f>
        <v>37104.762547945698</v>
      </c>
      <c r="Q27" s="596">
        <f t="shared" si="1"/>
        <v>995.85472202431458</v>
      </c>
      <c r="S27" s="469">
        <f t="shared" si="2"/>
        <v>4110.8676649109275</v>
      </c>
      <c r="T27" s="470">
        <f t="shared" si="3"/>
        <v>145173.935</v>
      </c>
      <c r="V27" s="594">
        <f t="shared" si="4"/>
        <v>36.431825874784558</v>
      </c>
      <c r="W27" s="595">
        <f t="shared" si="5"/>
        <v>152.53276857254798</v>
      </c>
      <c r="X27" s="596">
        <f t="shared" si="6"/>
        <v>144.57214868460093</v>
      </c>
      <c r="AE27" s="536" t="str">
        <f t="shared" si="7"/>
        <v>145.1739</v>
      </c>
      <c r="AF27" s="557"/>
      <c r="AG27" s="558"/>
      <c r="AH27" s="559"/>
      <c r="AI27" s="587">
        <f t="shared" si="8"/>
        <v>145.1739</v>
      </c>
      <c r="AJ27" s="588">
        <f t="shared" si="9"/>
        <v>145.1739</v>
      </c>
      <c r="AK27" s="536">
        <f t="shared" si="10"/>
        <v>24</v>
      </c>
      <c r="AL27" s="537"/>
      <c r="AM27" s="537"/>
      <c r="AN27" s="537"/>
      <c r="AO27" s="537"/>
      <c r="AP27" s="537"/>
    </row>
    <row r="28" spans="1:42" x14ac:dyDescent="0.2">
      <c r="A28" s="452" t="s">
        <v>112</v>
      </c>
      <c r="B28" s="453">
        <v>20150525</v>
      </c>
      <c r="C28" s="454">
        <v>0.375</v>
      </c>
      <c r="D28" s="455">
        <v>1440</v>
      </c>
      <c r="E28" s="453"/>
      <c r="F28" s="600">
        <v>708.603027</v>
      </c>
      <c r="G28" s="600">
        <v>68.826126000000002</v>
      </c>
      <c r="H28" s="453">
        <v>0</v>
      </c>
      <c r="I28" s="457"/>
      <c r="J28" s="601">
        <v>385.818691</v>
      </c>
      <c r="K28" s="458">
        <v>0</v>
      </c>
      <c r="L28" s="459">
        <v>0</v>
      </c>
      <c r="N28" s="428">
        <v>25</v>
      </c>
      <c r="O28" s="602">
        <f t="shared" si="0"/>
        <v>8862.3202799144219</v>
      </c>
      <c r="P28" s="595">
        <f>'Balance de Energía'!K35</f>
        <v>37104.762547945698</v>
      </c>
      <c r="Q28" s="596">
        <f t="shared" si="1"/>
        <v>995.85472202431458</v>
      </c>
      <c r="S28" s="469">
        <f t="shared" si="2"/>
        <v>10925.167671112318</v>
      </c>
      <c r="T28" s="470">
        <f t="shared" si="3"/>
        <v>385818.69099999999</v>
      </c>
      <c r="V28" s="594">
        <f t="shared" si="4"/>
        <v>96.822335013164121</v>
      </c>
      <c r="W28" s="595">
        <f t="shared" si="5"/>
        <v>405.37575223311552</v>
      </c>
      <c r="X28" s="596">
        <f t="shared" si="6"/>
        <v>384.21936527758993</v>
      </c>
      <c r="AE28" s="536" t="str">
        <f t="shared" si="7"/>
        <v>385.8186</v>
      </c>
      <c r="AF28" s="557"/>
      <c r="AG28" s="558"/>
      <c r="AH28" s="559"/>
      <c r="AI28" s="587">
        <f t="shared" si="8"/>
        <v>385.8186</v>
      </c>
      <c r="AJ28" s="588">
        <f t="shared" si="9"/>
        <v>385.8186</v>
      </c>
      <c r="AK28" s="536">
        <f t="shared" si="10"/>
        <v>25</v>
      </c>
      <c r="AL28" s="537"/>
      <c r="AM28" s="537"/>
      <c r="AN28" s="537"/>
      <c r="AO28" s="537"/>
      <c r="AP28" s="537"/>
    </row>
    <row r="29" spans="1:42" x14ac:dyDescent="0.2">
      <c r="A29" s="452" t="s">
        <v>112</v>
      </c>
      <c r="B29" s="453">
        <v>20150526</v>
      </c>
      <c r="C29" s="454">
        <v>0.375</v>
      </c>
      <c r="D29" s="455">
        <v>1440</v>
      </c>
      <c r="E29" s="453"/>
      <c r="F29" s="600">
        <v>695.99041699999998</v>
      </c>
      <c r="G29" s="600">
        <v>69.080275999999998</v>
      </c>
      <c r="H29" s="453">
        <v>0</v>
      </c>
      <c r="I29" s="457"/>
      <c r="J29" s="601">
        <v>529.70263299999999</v>
      </c>
      <c r="K29" s="458">
        <v>0</v>
      </c>
      <c r="L29" s="459">
        <v>0</v>
      </c>
      <c r="N29" s="428">
        <v>26</v>
      </c>
      <c r="O29" s="602">
        <f t="shared" si="0"/>
        <v>8862.3202799144219</v>
      </c>
      <c r="P29" s="595">
        <f>'Balance de Energía'!K36</f>
        <v>37104.762547945698</v>
      </c>
      <c r="Q29" s="596">
        <f t="shared" si="1"/>
        <v>995.85472202431458</v>
      </c>
      <c r="S29" s="469">
        <f t="shared" si="2"/>
        <v>14999.506805528694</v>
      </c>
      <c r="T29" s="470">
        <f t="shared" si="3"/>
        <v>529702.63300000003</v>
      </c>
      <c r="V29" s="594">
        <f t="shared" si="4"/>
        <v>132.93043335135133</v>
      </c>
      <c r="W29" s="595">
        <f t="shared" si="5"/>
        <v>556.5531383554378</v>
      </c>
      <c r="X29" s="596">
        <f t="shared" si="6"/>
        <v>527.50686834176258</v>
      </c>
      <c r="AE29" s="536" t="str">
        <f t="shared" si="7"/>
        <v>529.7026</v>
      </c>
      <c r="AF29" s="557"/>
      <c r="AG29" s="558"/>
      <c r="AH29" s="559"/>
      <c r="AI29" s="587">
        <f t="shared" si="8"/>
        <v>529.70259999999996</v>
      </c>
      <c r="AJ29" s="588">
        <f t="shared" si="9"/>
        <v>529.70259999999996</v>
      </c>
      <c r="AK29" s="536">
        <f t="shared" si="10"/>
        <v>26</v>
      </c>
      <c r="AL29" s="537"/>
      <c r="AM29" s="537"/>
      <c r="AN29" s="537"/>
      <c r="AO29" s="537"/>
      <c r="AP29" s="537"/>
    </row>
    <row r="30" spans="1:42" x14ac:dyDescent="0.2">
      <c r="A30" s="452" t="s">
        <v>112</v>
      </c>
      <c r="B30" s="453">
        <v>20150527</v>
      </c>
      <c r="C30" s="454">
        <v>0.375</v>
      </c>
      <c r="D30" s="455">
        <v>1440</v>
      </c>
      <c r="E30" s="453"/>
      <c r="F30" s="600">
        <v>683.79980499999999</v>
      </c>
      <c r="G30" s="600">
        <v>68.885009999999994</v>
      </c>
      <c r="H30" s="453">
        <v>0</v>
      </c>
      <c r="I30" s="457"/>
      <c r="J30" s="601">
        <v>439.85542199999998</v>
      </c>
      <c r="K30" s="458">
        <v>0</v>
      </c>
      <c r="L30" s="459">
        <v>0</v>
      </c>
      <c r="N30" s="428">
        <v>27</v>
      </c>
      <c r="O30" s="602">
        <f t="shared" si="0"/>
        <v>8862.3202799144219</v>
      </c>
      <c r="P30" s="595">
        <f>'Balance de Energía'!K37</f>
        <v>37104.762547945698</v>
      </c>
      <c r="Q30" s="596">
        <f t="shared" si="1"/>
        <v>995.85472202431458</v>
      </c>
      <c r="S30" s="469">
        <f t="shared" si="2"/>
        <v>12455.317351117821</v>
      </c>
      <c r="T30" s="470">
        <f t="shared" si="3"/>
        <v>439855.42199999996</v>
      </c>
      <c r="V30" s="594">
        <f t="shared" si="4"/>
        <v>110.38301155358144</v>
      </c>
      <c r="W30" s="595">
        <f t="shared" si="5"/>
        <v>462.15159277253474</v>
      </c>
      <c r="X30" s="596">
        <f t="shared" si="6"/>
        <v>438.03209900669754</v>
      </c>
      <c r="AE30" s="536" t="str">
        <f t="shared" si="7"/>
        <v>439.8554</v>
      </c>
      <c r="AF30" s="557"/>
      <c r="AG30" s="558"/>
      <c r="AH30" s="559"/>
      <c r="AI30" s="587">
        <f t="shared" si="8"/>
        <v>439.85539999999997</v>
      </c>
      <c r="AJ30" s="588">
        <f t="shared" si="9"/>
        <v>439.85539999999997</v>
      </c>
      <c r="AK30" s="536">
        <f t="shared" si="10"/>
        <v>27</v>
      </c>
      <c r="AL30" s="537"/>
      <c r="AM30" s="537"/>
      <c r="AN30" s="537"/>
      <c r="AO30" s="537"/>
      <c r="AP30" s="537"/>
    </row>
    <row r="31" spans="1:42" x14ac:dyDescent="0.2">
      <c r="A31" s="452" t="s">
        <v>112</v>
      </c>
      <c r="B31" s="453">
        <v>20150528</v>
      </c>
      <c r="C31" s="454">
        <v>0.375</v>
      </c>
      <c r="D31" s="455">
        <v>1440</v>
      </c>
      <c r="E31" s="453"/>
      <c r="F31" s="600">
        <v>644.63244599999996</v>
      </c>
      <c r="G31" s="600">
        <v>69.319000000000003</v>
      </c>
      <c r="H31" s="453">
        <v>0</v>
      </c>
      <c r="I31" s="457"/>
      <c r="J31" s="601">
        <v>562.76669200000003</v>
      </c>
      <c r="K31" s="458">
        <v>0</v>
      </c>
      <c r="L31" s="459">
        <v>0</v>
      </c>
      <c r="N31" s="428">
        <v>28</v>
      </c>
      <c r="O31" s="602">
        <f t="shared" si="0"/>
        <v>8862.3202799144219</v>
      </c>
      <c r="P31" s="595">
        <f>'Balance de Energía'!K38</f>
        <v>37104.762547945698</v>
      </c>
      <c r="Q31" s="596">
        <f t="shared" si="1"/>
        <v>995.85472202431458</v>
      </c>
      <c r="S31" s="469">
        <f t="shared" si="2"/>
        <v>15935.776605019955</v>
      </c>
      <c r="T31" s="470">
        <f t="shared" si="3"/>
        <v>562766.69200000004</v>
      </c>
      <c r="V31" s="594">
        <f t="shared" si="4"/>
        <v>141.22795618285414</v>
      </c>
      <c r="W31" s="595">
        <f t="shared" si="5"/>
        <v>591.29320694637374</v>
      </c>
      <c r="X31" s="596">
        <f t="shared" si="6"/>
        <v>560.4338676262031</v>
      </c>
      <c r="AE31" s="536" t="str">
        <f t="shared" si="7"/>
        <v>562.7666</v>
      </c>
      <c r="AF31" s="557"/>
      <c r="AG31" s="558"/>
      <c r="AH31" s="559"/>
      <c r="AI31" s="587">
        <f t="shared" si="8"/>
        <v>562.76660000000004</v>
      </c>
      <c r="AJ31" s="588">
        <f t="shared" si="9"/>
        <v>562.76660000000004</v>
      </c>
      <c r="AK31" s="536">
        <f t="shared" si="10"/>
        <v>28</v>
      </c>
      <c r="AL31" s="537"/>
      <c r="AM31" s="537"/>
      <c r="AN31" s="537"/>
      <c r="AO31" s="537"/>
      <c r="AP31" s="537"/>
    </row>
    <row r="32" spans="1:42" x14ac:dyDescent="0.2">
      <c r="A32" s="452" t="s">
        <v>112</v>
      </c>
      <c r="B32" s="453">
        <v>20150529</v>
      </c>
      <c r="C32" s="454">
        <v>0.38819444444444445</v>
      </c>
      <c r="D32" s="455">
        <v>1420.1016999999999</v>
      </c>
      <c r="E32" s="453"/>
      <c r="F32" s="600">
        <v>635.55181900000002</v>
      </c>
      <c r="G32" s="600">
        <v>70.652762999999993</v>
      </c>
      <c r="H32" s="453">
        <v>0</v>
      </c>
      <c r="I32" s="457"/>
      <c r="J32" s="601">
        <v>522.95559000000003</v>
      </c>
      <c r="K32" s="458">
        <v>126491.03125</v>
      </c>
      <c r="L32" s="459">
        <v>0</v>
      </c>
      <c r="N32" s="428">
        <v>29</v>
      </c>
      <c r="O32" s="602">
        <f t="shared" si="0"/>
        <v>8862.3202799144219</v>
      </c>
      <c r="P32" s="595">
        <f>'Balance de Energía'!K39</f>
        <v>37104.762547945698</v>
      </c>
      <c r="Q32" s="596">
        <f t="shared" si="1"/>
        <v>995.85472202431458</v>
      </c>
      <c r="S32" s="469">
        <f t="shared" si="2"/>
        <v>14808.451841685057</v>
      </c>
      <c r="T32" s="470">
        <f t="shared" si="3"/>
        <v>522955.59</v>
      </c>
      <c r="V32" s="594">
        <f t="shared" si="4"/>
        <v>131.23724307070157</v>
      </c>
      <c r="W32" s="595">
        <f t="shared" si="5"/>
        <v>549.46408928841322</v>
      </c>
      <c r="X32" s="596">
        <f t="shared" si="6"/>
        <v>520.78779371051144</v>
      </c>
      <c r="AE32" s="536" t="str">
        <f t="shared" si="7"/>
        <v>522.9555</v>
      </c>
      <c r="AF32" s="557"/>
      <c r="AG32" s="558"/>
      <c r="AH32" s="559"/>
      <c r="AI32" s="587">
        <f t="shared" si="8"/>
        <v>522.95550000000003</v>
      </c>
      <c r="AJ32" s="588">
        <f t="shared" si="9"/>
        <v>522.95550000000003</v>
      </c>
      <c r="AK32" s="536">
        <f t="shared" si="10"/>
        <v>29</v>
      </c>
      <c r="AL32" s="537"/>
      <c r="AM32" s="537"/>
      <c r="AN32" s="537"/>
      <c r="AO32" s="537"/>
      <c r="AP32" s="537"/>
    </row>
    <row r="33" spans="1:42" x14ac:dyDescent="0.2">
      <c r="A33" s="452" t="s">
        <v>112</v>
      </c>
      <c r="B33" s="453">
        <v>20150530</v>
      </c>
      <c r="C33" s="454">
        <v>0.375</v>
      </c>
      <c r="D33" s="455">
        <v>1440</v>
      </c>
      <c r="E33" s="453"/>
      <c r="F33" s="600">
        <v>646.79718000000003</v>
      </c>
      <c r="G33" s="600">
        <v>69.631598999999994</v>
      </c>
      <c r="H33" s="453">
        <v>0</v>
      </c>
      <c r="I33" s="457"/>
      <c r="J33" s="601">
        <v>387.78375199999999</v>
      </c>
      <c r="K33" s="458">
        <v>94636.109375</v>
      </c>
      <c r="L33" s="459">
        <v>0</v>
      </c>
      <c r="N33" s="428">
        <v>30</v>
      </c>
      <c r="O33" s="602">
        <f t="shared" si="0"/>
        <v>8862.3202799144219</v>
      </c>
      <c r="P33" s="595">
        <f>'Balance de Energía'!K40</f>
        <v>37104.762547945698</v>
      </c>
      <c r="Q33" s="596">
        <f t="shared" si="1"/>
        <v>995.85472202431458</v>
      </c>
      <c r="S33" s="469">
        <f t="shared" si="2"/>
        <v>10980.81199682738</v>
      </c>
      <c r="T33" s="470">
        <f t="shared" si="3"/>
        <v>387783.75199999998</v>
      </c>
      <c r="V33" s="594">
        <f t="shared" si="4"/>
        <v>97.315472849410881</v>
      </c>
      <c r="W33" s="595">
        <f t="shared" si="5"/>
        <v>407.44042172591338</v>
      </c>
      <c r="X33" s="596">
        <f t="shared" si="6"/>
        <v>386.17628055350571</v>
      </c>
      <c r="AE33" s="536" t="str">
        <f t="shared" si="7"/>
        <v>387.7837</v>
      </c>
      <c r="AF33" s="557"/>
      <c r="AG33" s="558"/>
      <c r="AH33" s="559"/>
      <c r="AI33" s="587">
        <f t="shared" si="8"/>
        <v>387.78370000000001</v>
      </c>
      <c r="AJ33" s="588">
        <f t="shared" si="9"/>
        <v>387.78370000000001</v>
      </c>
      <c r="AK33" s="536">
        <f t="shared" si="10"/>
        <v>30</v>
      </c>
      <c r="AL33" s="537"/>
      <c r="AM33" s="537"/>
      <c r="AN33" s="537"/>
      <c r="AO33" s="537"/>
      <c r="AP33" s="537"/>
    </row>
    <row r="34" spans="1:42" ht="13.5" thickBot="1" x14ac:dyDescent="0.25">
      <c r="A34" s="471" t="s">
        <v>112</v>
      </c>
      <c r="B34" s="472">
        <v>20150531</v>
      </c>
      <c r="C34" s="473">
        <v>0.375</v>
      </c>
      <c r="D34" s="474">
        <v>1440</v>
      </c>
      <c r="E34" s="472"/>
      <c r="F34" s="603">
        <v>671.94232199999999</v>
      </c>
      <c r="G34" s="603">
        <v>70.030579000000003</v>
      </c>
      <c r="H34" s="472">
        <v>0</v>
      </c>
      <c r="I34" s="476"/>
      <c r="J34" s="604">
        <v>300.10855099999998</v>
      </c>
      <c r="K34" s="477">
        <v>73665.757813000004</v>
      </c>
      <c r="L34" s="478">
        <v>0</v>
      </c>
      <c r="N34" s="428">
        <v>31</v>
      </c>
      <c r="O34" s="605">
        <f t="shared" si="0"/>
        <v>8862.3202799144219</v>
      </c>
      <c r="P34" s="606">
        <f>'Balance de Energía'!K41</f>
        <v>37104.762547945698</v>
      </c>
      <c r="Q34" s="607">
        <f t="shared" si="1"/>
        <v>995.85472202431458</v>
      </c>
      <c r="S34" s="482">
        <f t="shared" si="2"/>
        <v>8498.1270106729007</v>
      </c>
      <c r="T34" s="483">
        <f t="shared" si="3"/>
        <v>300108.55099999998</v>
      </c>
      <c r="V34" s="608">
        <f t="shared" si="4"/>
        <v>75.313123347974965</v>
      </c>
      <c r="W34" s="606">
        <f t="shared" si="5"/>
        <v>315.32098483330162</v>
      </c>
      <c r="X34" s="607">
        <f t="shared" si="6"/>
        <v>298.86451763322481</v>
      </c>
      <c r="AE34" s="536" t="str">
        <f t="shared" si="7"/>
        <v>300.1085</v>
      </c>
      <c r="AF34" s="566"/>
      <c r="AG34" s="567"/>
      <c r="AH34" s="568"/>
      <c r="AI34" s="589">
        <f t="shared" si="8"/>
        <v>300.10849999999999</v>
      </c>
      <c r="AJ34" s="590">
        <f t="shared" si="9"/>
        <v>300.10849999999999</v>
      </c>
      <c r="AK34" s="536">
        <f t="shared" si="10"/>
        <v>31</v>
      </c>
      <c r="AL34" s="537"/>
      <c r="AM34" s="537"/>
      <c r="AN34" s="537"/>
      <c r="AO34" s="537"/>
      <c r="AP34" s="537"/>
    </row>
    <row r="35" spans="1:42" ht="13.5" thickBot="1" x14ac:dyDescent="0.25">
      <c r="AE35" s="536" t="str">
        <f>LEFT(J34,8)</f>
        <v>300.1085</v>
      </c>
      <c r="AK35" s="537"/>
      <c r="AL35" s="537"/>
      <c r="AM35" s="537"/>
      <c r="AN35" s="537"/>
      <c r="AO35" s="537"/>
      <c r="AP35" s="537"/>
    </row>
    <row r="36" spans="1:42" ht="13.5" thickBot="1" x14ac:dyDescent="0.25">
      <c r="C36" s="484"/>
      <c r="J36" s="609"/>
      <c r="N36" s="485" t="s">
        <v>170</v>
      </c>
      <c r="O36" s="488">
        <f>AVERAGE(O4:O34)</f>
        <v>8810.9575982934148</v>
      </c>
      <c r="P36" s="488">
        <f>AVERAGE(P4:P34)</f>
        <v>36889.717272534872</v>
      </c>
      <c r="Q36" s="489">
        <f>AVERAGE(Q4:Q34)</f>
        <v>990.08312187756394</v>
      </c>
      <c r="S36" s="490">
        <f>SUM(S4:S34)</f>
        <v>352386.30172673281</v>
      </c>
      <c r="T36" s="491">
        <f>SUM(T4:T34)</f>
        <v>12444405.958000001</v>
      </c>
      <c r="V36" s="492">
        <f>SUM(V4:V34)</f>
        <v>3105.0694432384776</v>
      </c>
      <c r="W36" s="493">
        <f>SUM(W4:W34)</f>
        <v>13000.304744950852</v>
      </c>
      <c r="X36" s="494">
        <f>SUM(X4:X34)</f>
        <v>12321.82440613234</v>
      </c>
      <c r="AE36" s="536"/>
      <c r="AF36" s="537"/>
      <c r="AG36" s="537"/>
      <c r="AH36" s="537"/>
      <c r="AI36" s="537"/>
      <c r="AJ36" s="537"/>
      <c r="AK36" s="537"/>
      <c r="AL36" s="537"/>
      <c r="AM36" s="537"/>
      <c r="AN36" s="537"/>
      <c r="AO36" s="537"/>
      <c r="AP36" s="537"/>
    </row>
    <row r="37" spans="1:42" ht="13.5" thickBot="1" x14ac:dyDescent="0.25">
      <c r="A37" s="485" t="s">
        <v>167</v>
      </c>
      <c r="B37" s="486">
        <f>COUNT(B4:B34)</f>
        <v>31</v>
      </c>
      <c r="E37" s="485" t="s">
        <v>168</v>
      </c>
      <c r="F37" s="610">
        <f>MAX(F4:F34)</f>
        <v>709.21887200000003</v>
      </c>
      <c r="G37" s="610">
        <f>MAX(G4:G34)</f>
        <v>742.67309599999999</v>
      </c>
      <c r="I37" s="485" t="s">
        <v>169</v>
      </c>
      <c r="J37" s="611">
        <f>SUM(J5:J34)</f>
        <v>12435.340316000002</v>
      </c>
      <c r="O37" s="496" t="s">
        <v>172</v>
      </c>
      <c r="P37" s="496" t="s">
        <v>173</v>
      </c>
      <c r="Q37" s="496" t="s">
        <v>174</v>
      </c>
      <c r="S37" s="497" t="s">
        <v>175</v>
      </c>
      <c r="T37" s="497" t="s">
        <v>175</v>
      </c>
      <c r="V37" s="497" t="s">
        <v>175</v>
      </c>
      <c r="W37" s="497" t="s">
        <v>175</v>
      </c>
      <c r="X37" s="497" t="s">
        <v>175</v>
      </c>
      <c r="AE37" s="536"/>
      <c r="AF37" s="574" t="s">
        <v>207</v>
      </c>
      <c r="AG37" s="575">
        <f>COUNT(AG4:AG34)</f>
        <v>0</v>
      </c>
      <c r="AH37" s="537"/>
      <c r="AI37" s="537"/>
      <c r="AJ37" s="576">
        <f>SUM(AJ4:AJ34)</f>
        <v>12444.404142000003</v>
      </c>
      <c r="AK37" s="577" t="s">
        <v>175</v>
      </c>
      <c r="AL37" s="577"/>
      <c r="AM37" s="577"/>
      <c r="AN37" s="577"/>
      <c r="AO37" s="577"/>
      <c r="AP37" s="537"/>
    </row>
    <row r="38" spans="1:42" ht="13.5" thickBot="1" x14ac:dyDescent="0.25">
      <c r="E38" s="485" t="s">
        <v>170</v>
      </c>
      <c r="F38" s="612">
        <f>AVERAGE(F4:F34)</f>
        <v>524.28994351612903</v>
      </c>
      <c r="G38" s="612">
        <f>AVERAGE(G4:G34)</f>
        <v>189.55625203225807</v>
      </c>
      <c r="I38" s="485" t="s">
        <v>171</v>
      </c>
      <c r="J38" s="483">
        <f>J37/35.31467</f>
        <v>352.12959135679313</v>
      </c>
      <c r="S38" s="499" t="s">
        <v>63</v>
      </c>
      <c r="T38" s="499" t="s">
        <v>177</v>
      </c>
      <c r="V38" s="499" t="s">
        <v>178</v>
      </c>
      <c r="W38" s="499" t="s">
        <v>179</v>
      </c>
      <c r="X38" s="499" t="s">
        <v>180</v>
      </c>
      <c r="AE38" s="536"/>
      <c r="AF38" s="574" t="s">
        <v>208</v>
      </c>
      <c r="AG38" s="580">
        <f>COUNT(B4:B34)-COUNT(AG4:AG34)</f>
        <v>31</v>
      </c>
      <c r="AH38" s="537"/>
      <c r="AI38" s="537"/>
      <c r="AJ38" s="591">
        <f>AJ37/SUM(AI5:AI34)</f>
        <v>1.000729022535253</v>
      </c>
      <c r="AK38" s="577" t="s">
        <v>215</v>
      </c>
      <c r="AL38" s="537"/>
      <c r="AM38" s="537"/>
      <c r="AN38" s="537"/>
      <c r="AO38" s="537"/>
      <c r="AP38" s="537"/>
    </row>
    <row r="39" spans="1:42" ht="13.5" thickBot="1" x14ac:dyDescent="0.25">
      <c r="E39" s="485" t="s">
        <v>176</v>
      </c>
      <c r="F39" s="613">
        <f>MIN(F4:F34)</f>
        <v>1.4396199999999999</v>
      </c>
      <c r="G39" s="613">
        <f>MIN(G4:G34)</f>
        <v>68.826126000000002</v>
      </c>
      <c r="AE39" s="536"/>
      <c r="AF39" s="537"/>
      <c r="AG39" s="537"/>
      <c r="AH39" s="537"/>
      <c r="AI39" s="537"/>
      <c r="AJ39" s="537"/>
      <c r="AK39" s="537"/>
      <c r="AL39" s="537"/>
      <c r="AM39" s="537"/>
      <c r="AN39" s="537"/>
      <c r="AO39" s="537"/>
      <c r="AP39" s="537"/>
    </row>
    <row r="40" spans="1:42" ht="13.5" thickBot="1" x14ac:dyDescent="0.25">
      <c r="F40" s="499" t="s">
        <v>219</v>
      </c>
      <c r="G40" s="499" t="s">
        <v>220</v>
      </c>
      <c r="AE40" s="536"/>
      <c r="AF40" s="537"/>
      <c r="AG40" s="537"/>
      <c r="AH40" s="537"/>
      <c r="AI40" s="537"/>
      <c r="AJ40" s="537"/>
      <c r="AK40" s="537"/>
      <c r="AL40" s="537"/>
      <c r="AM40" s="537"/>
      <c r="AN40" s="537"/>
      <c r="AO40" s="537"/>
      <c r="AP40" s="537"/>
    </row>
    <row r="41" spans="1:42" ht="13.5" thickBot="1" x14ac:dyDescent="0.25">
      <c r="O41" s="500"/>
      <c r="AE41" s="536"/>
      <c r="AF41" s="574" t="s">
        <v>210</v>
      </c>
      <c r="AG41" s="575">
        <v>1</v>
      </c>
      <c r="AH41" s="537" t="s">
        <v>63</v>
      </c>
      <c r="AI41" s="537"/>
      <c r="AJ41" s="537"/>
      <c r="AK41" s="537"/>
      <c r="AL41" s="537"/>
      <c r="AM41" s="537"/>
      <c r="AN41" s="537"/>
      <c r="AO41" s="537"/>
      <c r="AP41" s="537"/>
    </row>
    <row r="42" spans="1:42" ht="13.5" thickBot="1" x14ac:dyDescent="0.25">
      <c r="AE42" s="536"/>
      <c r="AF42" s="574" t="s">
        <v>211</v>
      </c>
      <c r="AG42" s="582">
        <v>0.01</v>
      </c>
      <c r="AH42" s="537"/>
      <c r="AI42" s="537"/>
      <c r="AJ42" s="537"/>
      <c r="AK42" s="537"/>
      <c r="AL42" s="537"/>
      <c r="AM42" s="537"/>
      <c r="AN42" s="537"/>
      <c r="AO42" s="537"/>
      <c r="AP42" s="537"/>
    </row>
    <row r="43" spans="1:42" x14ac:dyDescent="0.2">
      <c r="E43" s="501" t="s">
        <v>182</v>
      </c>
      <c r="F43" s="502">
        <v>0.1</v>
      </c>
      <c r="G43" s="501"/>
      <c r="H43" s="501"/>
      <c r="I43" s="501"/>
      <c r="AE43" s="536"/>
      <c r="AF43" s="537"/>
      <c r="AG43" s="537"/>
      <c r="AH43" s="537"/>
      <c r="AI43" s="537"/>
      <c r="AJ43" s="537"/>
      <c r="AK43" s="537"/>
      <c r="AL43" s="537"/>
      <c r="AM43" s="537"/>
      <c r="AN43" s="537"/>
      <c r="AO43" s="537"/>
      <c r="AP43" s="537"/>
    </row>
    <row r="44" spans="1:42" x14ac:dyDescent="0.2">
      <c r="E44" s="503" t="s">
        <v>183</v>
      </c>
      <c r="F44" s="614">
        <f>F38*(1+$F$43)</f>
        <v>576.71893786774194</v>
      </c>
      <c r="G44" s="614">
        <f>G38*(1+$F$43)</f>
        <v>208.51187723548389</v>
      </c>
      <c r="H44" s="501"/>
      <c r="I44" s="501"/>
      <c r="AE44" s="536"/>
      <c r="AF44" s="537"/>
      <c r="AG44" s="537"/>
      <c r="AH44" s="537"/>
      <c r="AI44" s="537"/>
      <c r="AJ44" s="537"/>
      <c r="AK44" s="537"/>
      <c r="AL44" s="537"/>
      <c r="AM44" s="537"/>
      <c r="AN44" s="537"/>
      <c r="AO44" s="537"/>
      <c r="AP44" s="537"/>
    </row>
    <row r="45" spans="1:42" x14ac:dyDescent="0.2">
      <c r="E45" s="503" t="s">
        <v>184</v>
      </c>
      <c r="F45" s="614">
        <f>F38*(1-$F$43)</f>
        <v>471.86094916451611</v>
      </c>
      <c r="G45" s="614">
        <f>G38*(1-$F$43)</f>
        <v>170.60062682903228</v>
      </c>
      <c r="H45" s="501"/>
      <c r="I45" s="501"/>
    </row>
    <row r="46" spans="1:42" x14ac:dyDescent="0.2">
      <c r="A46" s="485" t="s">
        <v>185</v>
      </c>
      <c r="B46" s="451" t="s">
        <v>186</v>
      </c>
      <c r="E46" s="501"/>
      <c r="F46" s="614"/>
      <c r="G46" s="501"/>
      <c r="H46" s="501"/>
      <c r="I46" s="501"/>
    </row>
    <row r="47" spans="1:42" x14ac:dyDescent="0.2">
      <c r="A47" s="485" t="s">
        <v>187</v>
      </c>
      <c r="B47" s="505">
        <v>40582</v>
      </c>
      <c r="E47" s="501"/>
      <c r="F47" s="501"/>
      <c r="G47" s="501"/>
      <c r="H47" s="501"/>
      <c r="I47" s="501"/>
    </row>
    <row r="48" spans="1:42" x14ac:dyDescent="0.2">
      <c r="E48" s="501"/>
      <c r="F48" s="501"/>
      <c r="G48" s="501"/>
      <c r="H48" s="501"/>
      <c r="I48" s="501"/>
    </row>
    <row r="49" spans="5:9" x14ac:dyDescent="0.2">
      <c r="E49" s="501"/>
      <c r="F49" s="501"/>
      <c r="G49" s="501"/>
      <c r="H49" s="501"/>
      <c r="I49" s="501"/>
    </row>
    <row r="50" spans="5:9" x14ac:dyDescent="0.2">
      <c r="E50" s="501"/>
      <c r="F50" s="501"/>
      <c r="G50" s="501"/>
      <c r="H50" s="501"/>
      <c r="I50" s="501"/>
    </row>
    <row r="51" spans="5:9" x14ac:dyDescent="0.2">
      <c r="E51" s="501"/>
      <c r="F51" s="501"/>
      <c r="G51" s="501"/>
      <c r="H51" s="501"/>
      <c r="I51" s="501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topLeftCell="F1" zoomScale="85" workbookViewId="0">
      <selection activeCell="H28" sqref="H28"/>
    </sheetView>
  </sheetViews>
  <sheetFormatPr baseColWidth="10" defaultRowHeight="12.75" x14ac:dyDescent="0.2"/>
  <cols>
    <col min="1" max="1" width="13.28515625" style="428" bestFit="1" customWidth="1"/>
    <col min="2" max="2" width="11.85546875" style="428" bestFit="1" customWidth="1"/>
    <col min="3" max="5" width="8.7109375" style="428" customWidth="1"/>
    <col min="6" max="6" width="13.7109375" style="428" bestFit="1" customWidth="1"/>
    <col min="7" max="7" width="11.7109375" style="428" customWidth="1"/>
    <col min="8" max="8" width="13.7109375" style="428" bestFit="1" customWidth="1"/>
    <col min="9" max="9" width="11.7109375" style="428" customWidth="1"/>
    <col min="10" max="10" width="16.42578125" style="428" customWidth="1"/>
    <col min="11" max="11" width="14.5703125" style="428" customWidth="1"/>
    <col min="12" max="12" width="11.7109375" style="428" customWidth="1"/>
    <col min="13" max="13" width="13.7109375" style="428" bestFit="1" customWidth="1"/>
    <col min="14" max="14" width="11.7109375" style="428" customWidth="1"/>
    <col min="15" max="15" width="15.28515625" style="428" bestFit="1" customWidth="1"/>
    <col min="16" max="16" width="7" style="428" customWidth="1"/>
    <col min="17" max="17" width="4.7109375" style="428" customWidth="1"/>
    <col min="18" max="18" width="11.42578125" style="428"/>
    <col min="19" max="19" width="11.85546875" style="428" bestFit="1" customWidth="1"/>
    <col min="20" max="20" width="11.42578125" style="428"/>
    <col min="21" max="21" width="4" style="428" customWidth="1"/>
    <col min="22" max="22" width="11.85546875" style="428" bestFit="1" customWidth="1"/>
    <col min="23" max="23" width="14.140625" style="428" bestFit="1" customWidth="1"/>
    <col min="24" max="24" width="3" style="428" customWidth="1"/>
    <col min="25" max="30" width="11.42578125" style="428"/>
    <col min="31" max="31" width="11.42578125" style="583"/>
    <col min="32" max="32" width="25.7109375" style="539" bestFit="1" customWidth="1"/>
    <col min="33" max="33" width="9.28515625" style="539" customWidth="1"/>
    <col min="34" max="35" width="14" style="539" customWidth="1"/>
    <col min="36" max="36" width="14.28515625" style="539" bestFit="1" customWidth="1"/>
    <col min="37" max="37" width="6.5703125" style="539" bestFit="1" customWidth="1"/>
    <col min="38" max="41" width="13.140625" style="539" customWidth="1"/>
    <col min="42" max="55" width="11.42578125" style="539"/>
    <col min="56" max="16384" width="11.42578125" style="428"/>
  </cols>
  <sheetData>
    <row r="1" spans="1:42" ht="13.5" thickBot="1" x14ac:dyDescent="0.25">
      <c r="AE1" s="536"/>
      <c r="AF1" s="537"/>
      <c r="AG1" s="537"/>
      <c r="AH1" s="537"/>
      <c r="AI1" s="537"/>
      <c r="AJ1" s="538" t="s">
        <v>198</v>
      </c>
      <c r="AK1" s="537"/>
      <c r="AL1" s="537"/>
      <c r="AM1" s="537"/>
      <c r="AN1" s="537"/>
      <c r="AO1" s="537"/>
      <c r="AP1" s="537"/>
    </row>
    <row r="2" spans="1:42" ht="51.75" thickBot="1" x14ac:dyDescent="0.25">
      <c r="A2" s="506" t="s">
        <v>71</v>
      </c>
      <c r="B2" s="430" t="s">
        <v>72</v>
      </c>
      <c r="C2" s="430" t="s">
        <v>73</v>
      </c>
      <c r="D2" s="430" t="s">
        <v>74</v>
      </c>
      <c r="E2" s="430" t="s">
        <v>75</v>
      </c>
      <c r="F2" s="431" t="s">
        <v>189</v>
      </c>
      <c r="G2" s="431" t="s">
        <v>76</v>
      </c>
      <c r="H2" s="431" t="s">
        <v>190</v>
      </c>
      <c r="I2" s="431" t="s">
        <v>77</v>
      </c>
      <c r="J2" s="431" t="s">
        <v>78</v>
      </c>
      <c r="K2" s="431" t="s">
        <v>79</v>
      </c>
      <c r="L2" s="431" t="s">
        <v>191</v>
      </c>
      <c r="M2" s="431" t="s">
        <v>192</v>
      </c>
      <c r="N2" s="507" t="s">
        <v>193</v>
      </c>
      <c r="O2" s="508" t="s">
        <v>194</v>
      </c>
      <c r="Q2" s="509" t="s">
        <v>166</v>
      </c>
      <c r="R2" s="441" t="s">
        <v>158</v>
      </c>
      <c r="S2" s="510" t="s">
        <v>159</v>
      </c>
      <c r="T2" s="439" t="s">
        <v>160</v>
      </c>
      <c r="V2" s="439" t="s">
        <v>161</v>
      </c>
      <c r="W2" s="440" t="s">
        <v>162</v>
      </c>
      <c r="Y2" s="511" t="s">
        <v>163</v>
      </c>
      <c r="Z2" s="512" t="s">
        <v>164</v>
      </c>
      <c r="AA2" s="513" t="s">
        <v>165</v>
      </c>
      <c r="AE2" s="536"/>
      <c r="AF2" s="540" t="s">
        <v>199</v>
      </c>
      <c r="AG2" s="541" t="s">
        <v>75</v>
      </c>
      <c r="AH2" s="542" t="s">
        <v>200</v>
      </c>
      <c r="AI2" s="543" t="s">
        <v>201</v>
      </c>
      <c r="AJ2" s="544" t="s">
        <v>202</v>
      </c>
      <c r="AK2" s="537"/>
      <c r="AL2" s="545" t="s">
        <v>203</v>
      </c>
      <c r="AM2" s="546" t="s">
        <v>204</v>
      </c>
      <c r="AN2" s="547" t="s">
        <v>205</v>
      </c>
      <c r="AO2" s="547" t="s">
        <v>206</v>
      </c>
      <c r="AP2" s="537"/>
    </row>
    <row r="3" spans="1:42" x14ac:dyDescent="0.2">
      <c r="A3" s="443">
        <v>177</v>
      </c>
      <c r="B3" s="445">
        <v>0.375</v>
      </c>
      <c r="C3" s="444">
        <v>2015</v>
      </c>
      <c r="D3" s="444">
        <v>7</v>
      </c>
      <c r="E3" s="444">
        <v>1</v>
      </c>
      <c r="F3" s="447">
        <v>397701</v>
      </c>
      <c r="G3" s="444">
        <v>0</v>
      </c>
      <c r="H3" s="447">
        <v>0</v>
      </c>
      <c r="I3" s="444">
        <v>0</v>
      </c>
      <c r="J3" s="444">
        <v>0</v>
      </c>
      <c r="K3" s="444">
        <v>0</v>
      </c>
      <c r="L3" s="447">
        <v>0</v>
      </c>
      <c r="M3" s="447">
        <v>0</v>
      </c>
      <c r="N3" s="448">
        <v>0</v>
      </c>
      <c r="O3" s="514">
        <v>36</v>
      </c>
      <c r="P3" s="515">
        <f>F4-F3</f>
        <v>36</v>
      </c>
      <c r="Q3" s="428">
        <v>1</v>
      </c>
      <c r="R3" s="465">
        <f>S3/4.1868</f>
        <v>8759.1292715429918</v>
      </c>
      <c r="S3" s="466">
        <f>'Balance de Energía'!K11</f>
        <v>36672.722434096198</v>
      </c>
      <c r="T3" s="467">
        <f>R3*0.11237</f>
        <v>984.26335624328601</v>
      </c>
      <c r="U3" s="516"/>
      <c r="V3" s="467">
        <f>O3</f>
        <v>36</v>
      </c>
      <c r="W3" s="517">
        <f>V3*35.31467</f>
        <v>1271.3281199999999</v>
      </c>
      <c r="X3" s="516"/>
      <c r="Y3" s="518">
        <f>V3*R3/1000000</f>
        <v>0.3153286537755477</v>
      </c>
      <c r="Z3" s="519">
        <f>S3*V3/1000000</f>
        <v>1.3202180076274632</v>
      </c>
      <c r="AA3" s="520">
        <f>W3*T3/1000000</f>
        <v>1.2513216822776669</v>
      </c>
      <c r="AE3" s="536" t="str">
        <f>RIGHT(F3,6)</f>
        <v>397701</v>
      </c>
      <c r="AF3" s="548">
        <v>177</v>
      </c>
      <c r="AG3" s="549">
        <v>1</v>
      </c>
      <c r="AH3" s="550">
        <v>397701</v>
      </c>
      <c r="AI3" s="551">
        <f t="shared" ref="AI3:AI34" si="0">IFERROR(AE3*1,0)</f>
        <v>397701</v>
      </c>
      <c r="AJ3" s="552">
        <f>(AI3-AH3)</f>
        <v>0</v>
      </c>
      <c r="AK3" s="537"/>
      <c r="AL3" s="553">
        <f>AH4-AH3</f>
        <v>-397701</v>
      </c>
      <c r="AM3" s="554">
        <f>AI4-AI3</f>
        <v>36</v>
      </c>
      <c r="AN3" s="555">
        <f>(AM3-AL3)</f>
        <v>397737</v>
      </c>
      <c r="AO3" s="556">
        <f t="shared" ref="AO3:AO33" si="1">IFERROR(AN3/AM3,"")</f>
        <v>11048.25</v>
      </c>
      <c r="AP3" s="537"/>
    </row>
    <row r="4" spans="1:42" x14ac:dyDescent="0.2">
      <c r="A4" s="452">
        <v>177</v>
      </c>
      <c r="B4" s="454">
        <v>0.375</v>
      </c>
      <c r="C4" s="453">
        <v>2015</v>
      </c>
      <c r="D4" s="453">
        <v>7</v>
      </c>
      <c r="E4" s="453">
        <v>2</v>
      </c>
      <c r="F4" s="456">
        <v>397737</v>
      </c>
      <c r="G4" s="453">
        <v>0</v>
      </c>
      <c r="H4" s="456">
        <v>1360764</v>
      </c>
      <c r="I4" s="453">
        <v>0</v>
      </c>
      <c r="J4" s="453">
        <v>0</v>
      </c>
      <c r="K4" s="453">
        <v>0</v>
      </c>
      <c r="L4" s="456">
        <v>90.180499999999995</v>
      </c>
      <c r="M4" s="456">
        <v>20.100000000000001</v>
      </c>
      <c r="N4" s="457">
        <v>0</v>
      </c>
      <c r="O4" s="521">
        <v>334</v>
      </c>
      <c r="P4" s="515">
        <f t="shared" ref="P4:P33" si="2">F5-F4</f>
        <v>334</v>
      </c>
      <c r="Q4" s="428">
        <v>2</v>
      </c>
      <c r="R4" s="460">
        <f t="shared" ref="R4:R33" si="3">S4/4.1868</f>
        <v>8797.4270083269566</v>
      </c>
      <c r="S4" s="461">
        <f>'Balance de Energía'!K12</f>
        <v>36833.067398463303</v>
      </c>
      <c r="T4" s="462">
        <f>R4*0.11237</f>
        <v>988.56687292570007</v>
      </c>
      <c r="U4" s="516"/>
      <c r="V4" s="462">
        <f t="shared" ref="V4:V33" si="4">O4</f>
        <v>334</v>
      </c>
      <c r="W4" s="522">
        <f>V4*35.31467</f>
        <v>11795.09978</v>
      </c>
      <c r="X4" s="516"/>
      <c r="Y4" s="523">
        <f>V4*R4/1000000</f>
        <v>2.9383406207812039</v>
      </c>
      <c r="Z4" s="461">
        <f>S4*V4/1000000</f>
        <v>12.302244511086743</v>
      </c>
      <c r="AA4" s="462">
        <f>W4*T4/1000000</f>
        <v>11.660244905361212</v>
      </c>
      <c r="AE4" s="536" t="str">
        <f t="shared" ref="AE4:AE34" si="5">RIGHT(F4,6)</f>
        <v>397737</v>
      </c>
      <c r="AF4" s="557"/>
      <c r="AG4" s="558"/>
      <c r="AH4" s="559"/>
      <c r="AI4" s="560">
        <f t="shared" si="0"/>
        <v>397737</v>
      </c>
      <c r="AJ4" s="561">
        <f t="shared" ref="AJ4:AJ34" si="6">(AI4-AH4)</f>
        <v>397737</v>
      </c>
      <c r="AK4" s="537"/>
      <c r="AL4" s="553">
        <f t="shared" ref="AL4:AM33" si="7">AH5-AH4</f>
        <v>0</v>
      </c>
      <c r="AM4" s="562">
        <f t="shared" si="7"/>
        <v>334</v>
      </c>
      <c r="AN4" s="563">
        <f t="shared" ref="AN4:AN33" si="8">(AM4-AL4)</f>
        <v>334</v>
      </c>
      <c r="AO4" s="564">
        <f t="shared" si="1"/>
        <v>1</v>
      </c>
      <c r="AP4" s="537"/>
    </row>
    <row r="5" spans="1:42" x14ac:dyDescent="0.2">
      <c r="A5" s="452">
        <v>177</v>
      </c>
      <c r="B5" s="454">
        <v>0.375</v>
      </c>
      <c r="C5" s="453">
        <v>2015</v>
      </c>
      <c r="D5" s="453">
        <v>7</v>
      </c>
      <c r="E5" s="453">
        <v>3</v>
      </c>
      <c r="F5" s="456">
        <v>398071</v>
      </c>
      <c r="G5" s="453">
        <v>0</v>
      </c>
      <c r="H5" s="456">
        <v>1360810</v>
      </c>
      <c r="I5" s="453">
        <v>0</v>
      </c>
      <c r="J5" s="453">
        <v>0</v>
      </c>
      <c r="K5" s="453">
        <v>0</v>
      </c>
      <c r="L5" s="456">
        <v>90.2042</v>
      </c>
      <c r="M5" s="456">
        <v>18.3</v>
      </c>
      <c r="N5" s="457">
        <v>0</v>
      </c>
      <c r="O5" s="521">
        <v>175</v>
      </c>
      <c r="P5" s="515">
        <f t="shared" si="2"/>
        <v>175</v>
      </c>
      <c r="Q5" s="428">
        <v>3</v>
      </c>
      <c r="R5" s="460">
        <f t="shared" si="3"/>
        <v>8783.58205885815</v>
      </c>
      <c r="S5" s="461">
        <f>'Balance de Energía'!K13</f>
        <v>36775.101364027301</v>
      </c>
      <c r="T5" s="462">
        <f t="shared" ref="T5:T33" si="9">R5*0.11237</f>
        <v>987.01111595389034</v>
      </c>
      <c r="U5" s="516"/>
      <c r="V5" s="462">
        <f t="shared" si="4"/>
        <v>175</v>
      </c>
      <c r="W5" s="522">
        <f t="shared" ref="W5:W33" si="10">V5*35.31467</f>
        <v>6180.0672500000001</v>
      </c>
      <c r="X5" s="516"/>
      <c r="Y5" s="523">
        <f t="shared" ref="Y5:Y33" si="11">V5*R5/1000000</f>
        <v>1.5371268603001762</v>
      </c>
      <c r="Z5" s="461">
        <f t="shared" ref="Z5:Z33" si="12">S5*V5/1000000</f>
        <v>6.435642738704777</v>
      </c>
      <c r="AA5" s="462">
        <f t="shared" ref="AA5:AA33" si="13">W5*T5/1000000</f>
        <v>6.0997950730925901</v>
      </c>
      <c r="AE5" s="536" t="str">
        <f t="shared" si="5"/>
        <v>398071</v>
      </c>
      <c r="AF5" s="557"/>
      <c r="AG5" s="558"/>
      <c r="AH5" s="559"/>
      <c r="AI5" s="560">
        <f t="shared" si="0"/>
        <v>398071</v>
      </c>
      <c r="AJ5" s="561">
        <f t="shared" si="6"/>
        <v>398071</v>
      </c>
      <c r="AK5" s="537"/>
      <c r="AL5" s="553">
        <f t="shared" si="7"/>
        <v>0</v>
      </c>
      <c r="AM5" s="562">
        <f t="shared" si="7"/>
        <v>175</v>
      </c>
      <c r="AN5" s="563">
        <f t="shared" si="8"/>
        <v>175</v>
      </c>
      <c r="AO5" s="564">
        <f t="shared" si="1"/>
        <v>1</v>
      </c>
      <c r="AP5" s="537"/>
    </row>
    <row r="6" spans="1:42" x14ac:dyDescent="0.2">
      <c r="A6" s="452">
        <v>177</v>
      </c>
      <c r="B6" s="454">
        <v>0.375</v>
      </c>
      <c r="C6" s="453">
        <v>2015</v>
      </c>
      <c r="D6" s="453">
        <v>7</v>
      </c>
      <c r="E6" s="453">
        <v>4</v>
      </c>
      <c r="F6" s="456">
        <v>398246</v>
      </c>
      <c r="G6" s="453">
        <v>0</v>
      </c>
      <c r="H6" s="456">
        <v>1360834</v>
      </c>
      <c r="I6" s="453">
        <v>0</v>
      </c>
      <c r="J6" s="453">
        <v>0</v>
      </c>
      <c r="K6" s="453">
        <v>0</v>
      </c>
      <c r="L6" s="456">
        <v>90.192099999999996</v>
      </c>
      <c r="M6" s="456">
        <v>19.7</v>
      </c>
      <c r="N6" s="457">
        <v>0</v>
      </c>
      <c r="O6" s="521">
        <v>258</v>
      </c>
      <c r="P6" s="515">
        <f t="shared" si="2"/>
        <v>258</v>
      </c>
      <c r="Q6" s="428">
        <v>4</v>
      </c>
      <c r="R6" s="460">
        <f t="shared" si="3"/>
        <v>8746.6857422269513</v>
      </c>
      <c r="S6" s="461">
        <f>'Balance de Energía'!K14</f>
        <v>36620.623865555797</v>
      </c>
      <c r="T6" s="462">
        <f t="shared" si="9"/>
        <v>982.86507685404251</v>
      </c>
      <c r="U6" s="516"/>
      <c r="V6" s="462">
        <f t="shared" si="4"/>
        <v>258</v>
      </c>
      <c r="W6" s="522">
        <f t="shared" si="10"/>
        <v>9111.1848599999994</v>
      </c>
      <c r="X6" s="516"/>
      <c r="Y6" s="523">
        <f t="shared" si="11"/>
        <v>2.2566449214945532</v>
      </c>
      <c r="Z6" s="461">
        <f t="shared" si="12"/>
        <v>9.448120957313396</v>
      </c>
      <c r="AA6" s="462">
        <f t="shared" si="13"/>
        <v>8.9550654076552867</v>
      </c>
      <c r="AE6" s="536" t="str">
        <f t="shared" si="5"/>
        <v>398246</v>
      </c>
      <c r="AF6" s="557"/>
      <c r="AG6" s="558"/>
      <c r="AH6" s="559"/>
      <c r="AI6" s="560">
        <f t="shared" si="0"/>
        <v>398246</v>
      </c>
      <c r="AJ6" s="561">
        <f t="shared" si="6"/>
        <v>398246</v>
      </c>
      <c r="AK6" s="537"/>
      <c r="AL6" s="553">
        <f t="shared" si="7"/>
        <v>392260</v>
      </c>
      <c r="AM6" s="562">
        <f t="shared" si="7"/>
        <v>258</v>
      </c>
      <c r="AN6" s="563">
        <f t="shared" si="8"/>
        <v>-392002</v>
      </c>
      <c r="AO6" s="564">
        <f t="shared" si="1"/>
        <v>-1519.3875968992247</v>
      </c>
      <c r="AP6" s="537"/>
    </row>
    <row r="7" spans="1:42" x14ac:dyDescent="0.2">
      <c r="A7" s="452">
        <v>177</v>
      </c>
      <c r="B7" s="454">
        <v>0.375</v>
      </c>
      <c r="C7" s="453">
        <v>2015</v>
      </c>
      <c r="D7" s="453">
        <v>7</v>
      </c>
      <c r="E7" s="453">
        <v>5</v>
      </c>
      <c r="F7" s="456">
        <v>398504</v>
      </c>
      <c r="G7" s="453">
        <v>0</v>
      </c>
      <c r="H7" s="456">
        <v>1360870</v>
      </c>
      <c r="I7" s="453">
        <v>0</v>
      </c>
      <c r="J7" s="453">
        <v>0</v>
      </c>
      <c r="K7" s="453">
        <v>0</v>
      </c>
      <c r="L7" s="456">
        <v>90.398600000000002</v>
      </c>
      <c r="M7" s="456">
        <v>20.399999999999999</v>
      </c>
      <c r="N7" s="457">
        <v>0</v>
      </c>
      <c r="O7" s="521">
        <v>23</v>
      </c>
      <c r="P7" s="515">
        <f t="shared" si="2"/>
        <v>23</v>
      </c>
      <c r="Q7" s="428">
        <v>5</v>
      </c>
      <c r="R7" s="460">
        <f t="shared" si="3"/>
        <v>8738.5323984809638</v>
      </c>
      <c r="S7" s="461">
        <f>'Balance de Energía'!K15</f>
        <v>36586.487445960098</v>
      </c>
      <c r="T7" s="462">
        <f t="shared" si="9"/>
        <v>981.9488856173059</v>
      </c>
      <c r="U7" s="516"/>
      <c r="V7" s="462">
        <f t="shared" si="4"/>
        <v>23</v>
      </c>
      <c r="W7" s="522">
        <f t="shared" si="10"/>
        <v>812.23740999999995</v>
      </c>
      <c r="X7" s="516"/>
      <c r="Y7" s="523">
        <f t="shared" si="11"/>
        <v>0.20098624516506217</v>
      </c>
      <c r="Z7" s="461">
        <f t="shared" si="12"/>
        <v>0.84148921125708231</v>
      </c>
      <c r="AA7" s="462">
        <f t="shared" si="13"/>
        <v>0.79757561960618673</v>
      </c>
      <c r="AE7" s="536" t="str">
        <f t="shared" si="5"/>
        <v>398504</v>
      </c>
      <c r="AF7" s="557">
        <v>177</v>
      </c>
      <c r="AG7" s="558">
        <v>1</v>
      </c>
      <c r="AH7" s="559">
        <v>392260</v>
      </c>
      <c r="AI7" s="560">
        <f t="shared" si="0"/>
        <v>398504</v>
      </c>
      <c r="AJ7" s="561">
        <f t="shared" si="6"/>
        <v>6244</v>
      </c>
      <c r="AK7" s="537"/>
      <c r="AL7" s="553">
        <f t="shared" si="7"/>
        <v>-392260</v>
      </c>
      <c r="AM7" s="562">
        <f t="shared" si="7"/>
        <v>23</v>
      </c>
      <c r="AN7" s="563">
        <f t="shared" si="8"/>
        <v>392283</v>
      </c>
      <c r="AO7" s="564">
        <f t="shared" si="1"/>
        <v>17055.782608695652</v>
      </c>
      <c r="AP7" s="537"/>
    </row>
    <row r="8" spans="1:42" x14ac:dyDescent="0.2">
      <c r="A8" s="452">
        <v>177</v>
      </c>
      <c r="B8" s="454">
        <v>0.375</v>
      </c>
      <c r="C8" s="453">
        <v>2015</v>
      </c>
      <c r="D8" s="453">
        <v>7</v>
      </c>
      <c r="E8" s="453">
        <v>6</v>
      </c>
      <c r="F8" s="456">
        <v>398527</v>
      </c>
      <c r="G8" s="453">
        <v>0</v>
      </c>
      <c r="H8" s="456">
        <v>1360873</v>
      </c>
      <c r="I8" s="453">
        <v>0</v>
      </c>
      <c r="J8" s="453">
        <v>0</v>
      </c>
      <c r="K8" s="453">
        <v>0</v>
      </c>
      <c r="L8" s="456">
        <v>90.444100000000006</v>
      </c>
      <c r="M8" s="456">
        <v>20.7</v>
      </c>
      <c r="N8" s="457">
        <v>0</v>
      </c>
      <c r="O8" s="521">
        <v>310</v>
      </c>
      <c r="P8" s="515">
        <f t="shared" si="2"/>
        <v>310</v>
      </c>
      <c r="Q8" s="428">
        <v>6</v>
      </c>
      <c r="R8" s="460">
        <f t="shared" si="3"/>
        <v>8741.123225760246</v>
      </c>
      <c r="S8" s="461">
        <f>'Balance de Energía'!K16</f>
        <v>36597.334721612999</v>
      </c>
      <c r="T8" s="462">
        <f t="shared" si="9"/>
        <v>982.24001687867883</v>
      </c>
      <c r="U8" s="516"/>
      <c r="V8" s="462">
        <f t="shared" si="4"/>
        <v>310</v>
      </c>
      <c r="W8" s="522">
        <f t="shared" si="10"/>
        <v>10947.547699999999</v>
      </c>
      <c r="X8" s="516"/>
      <c r="Y8" s="523">
        <f t="shared" si="11"/>
        <v>2.7097481999856763</v>
      </c>
      <c r="Z8" s="461">
        <f t="shared" si="12"/>
        <v>11.345173763700029</v>
      </c>
      <c r="AA8" s="462">
        <f t="shared" si="13"/>
        <v>10.75311943762814</v>
      </c>
      <c r="AE8" s="536" t="str">
        <f t="shared" si="5"/>
        <v>398527</v>
      </c>
      <c r="AF8" s="557"/>
      <c r="AG8" s="558"/>
      <c r="AH8" s="559"/>
      <c r="AI8" s="560">
        <f t="shared" si="0"/>
        <v>398527</v>
      </c>
      <c r="AJ8" s="561">
        <f t="shared" si="6"/>
        <v>398527</v>
      </c>
      <c r="AK8" s="537"/>
      <c r="AL8" s="553">
        <f t="shared" si="7"/>
        <v>0</v>
      </c>
      <c r="AM8" s="562">
        <f t="shared" si="7"/>
        <v>310</v>
      </c>
      <c r="AN8" s="563">
        <f t="shared" si="8"/>
        <v>310</v>
      </c>
      <c r="AO8" s="564">
        <f t="shared" si="1"/>
        <v>1</v>
      </c>
      <c r="AP8" s="537"/>
    </row>
    <row r="9" spans="1:42" x14ac:dyDescent="0.2">
      <c r="A9" s="452">
        <v>177</v>
      </c>
      <c r="B9" s="454">
        <v>0.375</v>
      </c>
      <c r="C9" s="453">
        <v>2015</v>
      </c>
      <c r="D9" s="453">
        <v>7</v>
      </c>
      <c r="E9" s="453">
        <v>7</v>
      </c>
      <c r="F9" s="456">
        <v>398837</v>
      </c>
      <c r="G9" s="453">
        <v>0</v>
      </c>
      <c r="H9" s="456">
        <v>1360916</v>
      </c>
      <c r="I9" s="453">
        <v>0</v>
      </c>
      <c r="J9" s="453">
        <v>0</v>
      </c>
      <c r="K9" s="453">
        <v>0</v>
      </c>
      <c r="L9" s="456">
        <v>90.222999999999999</v>
      </c>
      <c r="M9" s="456">
        <v>19.2</v>
      </c>
      <c r="N9" s="457">
        <v>0</v>
      </c>
      <c r="O9" s="521">
        <v>289</v>
      </c>
      <c r="P9" s="515">
        <f t="shared" si="2"/>
        <v>289</v>
      </c>
      <c r="Q9" s="428">
        <v>7</v>
      </c>
      <c r="R9" s="460">
        <f t="shared" si="3"/>
        <v>8656.0107795021504</v>
      </c>
      <c r="S9" s="461">
        <f>'Balance de Energía'!K17</f>
        <v>36240.985931619602</v>
      </c>
      <c r="T9" s="462">
        <f t="shared" si="9"/>
        <v>972.67593129265663</v>
      </c>
      <c r="U9" s="516"/>
      <c r="V9" s="462">
        <f t="shared" si="4"/>
        <v>289</v>
      </c>
      <c r="W9" s="522">
        <f t="shared" si="10"/>
        <v>10205.939630000001</v>
      </c>
      <c r="X9" s="516"/>
      <c r="Y9" s="523">
        <f t="shared" si="11"/>
        <v>2.5015871152761213</v>
      </c>
      <c r="Z9" s="461">
        <f t="shared" si="12"/>
        <v>10.473644934238065</v>
      </c>
      <c r="AA9" s="462">
        <f t="shared" si="13"/>
        <v>9.9270718343268811</v>
      </c>
      <c r="AE9" s="536" t="str">
        <f t="shared" si="5"/>
        <v>398837</v>
      </c>
      <c r="AF9" s="557"/>
      <c r="AG9" s="558"/>
      <c r="AH9" s="559"/>
      <c r="AI9" s="560">
        <f t="shared" si="0"/>
        <v>398837</v>
      </c>
      <c r="AJ9" s="561">
        <f t="shared" si="6"/>
        <v>398837</v>
      </c>
      <c r="AK9" s="537"/>
      <c r="AL9" s="553">
        <f t="shared" si="7"/>
        <v>0</v>
      </c>
      <c r="AM9" s="562">
        <f t="shared" si="7"/>
        <v>289</v>
      </c>
      <c r="AN9" s="563">
        <f t="shared" si="8"/>
        <v>289</v>
      </c>
      <c r="AO9" s="564">
        <f t="shared" si="1"/>
        <v>1</v>
      </c>
      <c r="AP9" s="537"/>
    </row>
    <row r="10" spans="1:42" x14ac:dyDescent="0.2">
      <c r="A10" s="452">
        <v>177</v>
      </c>
      <c r="B10" s="454">
        <v>0.375</v>
      </c>
      <c r="C10" s="453">
        <v>2015</v>
      </c>
      <c r="D10" s="453">
        <v>7</v>
      </c>
      <c r="E10" s="453">
        <v>8</v>
      </c>
      <c r="F10" s="456">
        <v>399126</v>
      </c>
      <c r="G10" s="453">
        <v>0</v>
      </c>
      <c r="H10" s="456">
        <v>1360956</v>
      </c>
      <c r="I10" s="453">
        <v>0</v>
      </c>
      <c r="J10" s="453">
        <v>0</v>
      </c>
      <c r="K10" s="453">
        <v>0</v>
      </c>
      <c r="L10" s="456">
        <v>90.128100000000003</v>
      </c>
      <c r="M10" s="456">
        <v>20</v>
      </c>
      <c r="N10" s="457">
        <v>0</v>
      </c>
      <c r="O10" s="521">
        <v>0</v>
      </c>
      <c r="P10" s="515">
        <f t="shared" si="2"/>
        <v>-10638</v>
      </c>
      <c r="Q10" s="428">
        <v>8</v>
      </c>
      <c r="R10" s="460">
        <f t="shared" si="3"/>
        <v>8709.6239891740461</v>
      </c>
      <c r="S10" s="461">
        <f>'Balance de Energía'!K18</f>
        <v>36465.453717873897</v>
      </c>
      <c r="T10" s="462">
        <f t="shared" si="9"/>
        <v>978.70044766348758</v>
      </c>
      <c r="U10" s="516"/>
      <c r="V10" s="462">
        <f t="shared" si="4"/>
        <v>0</v>
      </c>
      <c r="W10" s="522">
        <f t="shared" si="10"/>
        <v>0</v>
      </c>
      <c r="X10" s="516"/>
      <c r="Y10" s="523">
        <f t="shared" si="11"/>
        <v>0</v>
      </c>
      <c r="Z10" s="461">
        <f t="shared" si="12"/>
        <v>0</v>
      </c>
      <c r="AA10" s="462">
        <f t="shared" si="13"/>
        <v>0</v>
      </c>
      <c r="AE10" s="536" t="str">
        <f t="shared" si="5"/>
        <v>399126</v>
      </c>
      <c r="AF10" s="557"/>
      <c r="AG10" s="558"/>
      <c r="AH10" s="559"/>
      <c r="AI10" s="560">
        <f t="shared" si="0"/>
        <v>399126</v>
      </c>
      <c r="AJ10" s="561">
        <f t="shared" si="6"/>
        <v>399126</v>
      </c>
      <c r="AK10" s="537"/>
      <c r="AL10" s="553">
        <f t="shared" si="7"/>
        <v>0</v>
      </c>
      <c r="AM10" s="562">
        <f t="shared" si="7"/>
        <v>-10638</v>
      </c>
      <c r="AN10" s="563">
        <f t="shared" si="8"/>
        <v>-10638</v>
      </c>
      <c r="AO10" s="564">
        <f t="shared" si="1"/>
        <v>1</v>
      </c>
      <c r="AP10" s="537"/>
    </row>
    <row r="11" spans="1:42" x14ac:dyDescent="0.2">
      <c r="A11" s="452">
        <v>177</v>
      </c>
      <c r="B11" s="454">
        <v>0.375</v>
      </c>
      <c r="C11" s="453">
        <v>2015</v>
      </c>
      <c r="D11" s="453">
        <v>5</v>
      </c>
      <c r="E11" s="453">
        <v>9</v>
      </c>
      <c r="F11" s="456">
        <v>388488</v>
      </c>
      <c r="G11" s="453">
        <v>0</v>
      </c>
      <c r="H11" s="456">
        <v>1359491</v>
      </c>
      <c r="I11" s="453">
        <v>0</v>
      </c>
      <c r="J11" s="453">
        <v>0</v>
      </c>
      <c r="K11" s="453">
        <v>0</v>
      </c>
      <c r="L11" s="456">
        <v>90.105000000000004</v>
      </c>
      <c r="M11" s="456">
        <v>23.2</v>
      </c>
      <c r="N11" s="457">
        <v>0</v>
      </c>
      <c r="O11" s="521">
        <v>58</v>
      </c>
      <c r="P11" s="515">
        <f t="shared" si="2"/>
        <v>58</v>
      </c>
      <c r="Q11" s="428">
        <v>9</v>
      </c>
      <c r="R11" s="468">
        <f t="shared" si="3"/>
        <v>8772.3748837717594</v>
      </c>
      <c r="S11" s="461">
        <f>'Balance de Energía'!K19</f>
        <v>36728.1791633756</v>
      </c>
      <c r="T11" s="462">
        <f t="shared" si="9"/>
        <v>985.75176568943255</v>
      </c>
      <c r="V11" s="469">
        <f t="shared" si="4"/>
        <v>58</v>
      </c>
      <c r="W11" s="524">
        <f t="shared" si="10"/>
        <v>2048.2508600000001</v>
      </c>
      <c r="Y11" s="523">
        <f t="shared" si="11"/>
        <v>0.50879774325876204</v>
      </c>
      <c r="Z11" s="461">
        <f t="shared" si="12"/>
        <v>2.1302343914757844</v>
      </c>
      <c r="AA11" s="462">
        <f t="shared" si="13"/>
        <v>2.0190669018198988</v>
      </c>
      <c r="AE11" s="536" t="str">
        <f t="shared" si="5"/>
        <v>388488</v>
      </c>
      <c r="AF11" s="557"/>
      <c r="AG11" s="558"/>
      <c r="AH11" s="559"/>
      <c r="AI11" s="560">
        <f t="shared" si="0"/>
        <v>388488</v>
      </c>
      <c r="AJ11" s="561">
        <f t="shared" si="6"/>
        <v>388488</v>
      </c>
      <c r="AK11" s="537"/>
      <c r="AL11" s="553">
        <f t="shared" si="7"/>
        <v>0</v>
      </c>
      <c r="AM11" s="562">
        <f t="shared" si="7"/>
        <v>58</v>
      </c>
      <c r="AN11" s="563">
        <f t="shared" si="8"/>
        <v>58</v>
      </c>
      <c r="AO11" s="564">
        <f t="shared" si="1"/>
        <v>1</v>
      </c>
      <c r="AP11" s="537"/>
    </row>
    <row r="12" spans="1:42" x14ac:dyDescent="0.2">
      <c r="A12" s="452">
        <v>177</v>
      </c>
      <c r="B12" s="454">
        <v>0.375</v>
      </c>
      <c r="C12" s="453">
        <v>2015</v>
      </c>
      <c r="D12" s="453">
        <v>5</v>
      </c>
      <c r="E12" s="453">
        <v>10</v>
      </c>
      <c r="F12" s="456">
        <v>388546</v>
      </c>
      <c r="G12" s="453">
        <v>0</v>
      </c>
      <c r="H12" s="456">
        <v>1359499</v>
      </c>
      <c r="I12" s="453">
        <v>0</v>
      </c>
      <c r="J12" s="453">
        <v>0</v>
      </c>
      <c r="K12" s="453">
        <v>0</v>
      </c>
      <c r="L12" s="456">
        <v>90.221999999999994</v>
      </c>
      <c r="M12" s="456">
        <v>24.9</v>
      </c>
      <c r="N12" s="457">
        <v>0</v>
      </c>
      <c r="O12" s="521">
        <v>0</v>
      </c>
      <c r="P12" s="515">
        <f t="shared" si="2"/>
        <v>0</v>
      </c>
      <c r="Q12" s="428">
        <v>10</v>
      </c>
      <c r="R12" s="468">
        <f t="shared" si="3"/>
        <v>8761.3003645700537</v>
      </c>
      <c r="S12" s="461">
        <f>'Balance de Energía'!K20</f>
        <v>36681.812366381899</v>
      </c>
      <c r="T12" s="462">
        <f t="shared" si="9"/>
        <v>984.50732196673687</v>
      </c>
      <c r="V12" s="469">
        <f t="shared" si="4"/>
        <v>0</v>
      </c>
      <c r="W12" s="524">
        <f t="shared" si="10"/>
        <v>0</v>
      </c>
      <c r="Y12" s="523">
        <f t="shared" si="11"/>
        <v>0</v>
      </c>
      <c r="Z12" s="461">
        <f t="shared" si="12"/>
        <v>0</v>
      </c>
      <c r="AA12" s="462">
        <f t="shared" si="13"/>
        <v>0</v>
      </c>
      <c r="AE12" s="536" t="str">
        <f t="shared" si="5"/>
        <v>388546</v>
      </c>
      <c r="AF12" s="557"/>
      <c r="AG12" s="558"/>
      <c r="AH12" s="559"/>
      <c r="AI12" s="560">
        <f t="shared" si="0"/>
        <v>388546</v>
      </c>
      <c r="AJ12" s="561">
        <f t="shared" si="6"/>
        <v>388546</v>
      </c>
      <c r="AK12" s="537"/>
      <c r="AL12" s="553">
        <f t="shared" si="7"/>
        <v>0</v>
      </c>
      <c r="AM12" s="562">
        <f t="shared" si="7"/>
        <v>0</v>
      </c>
      <c r="AN12" s="563">
        <f t="shared" si="8"/>
        <v>0</v>
      </c>
      <c r="AO12" s="564" t="str">
        <f t="shared" si="1"/>
        <v/>
      </c>
      <c r="AP12" s="537"/>
    </row>
    <row r="13" spans="1:42" x14ac:dyDescent="0.2">
      <c r="A13" s="452">
        <v>177</v>
      </c>
      <c r="B13" s="454">
        <v>0.375</v>
      </c>
      <c r="C13" s="453">
        <v>2015</v>
      </c>
      <c r="D13" s="453">
        <v>5</v>
      </c>
      <c r="E13" s="453">
        <v>11</v>
      </c>
      <c r="F13" s="456">
        <v>388546</v>
      </c>
      <c r="G13" s="453">
        <v>0</v>
      </c>
      <c r="H13" s="456">
        <v>1359499</v>
      </c>
      <c r="I13" s="453">
        <v>0</v>
      </c>
      <c r="J13" s="453">
        <v>0</v>
      </c>
      <c r="K13" s="453">
        <v>0</v>
      </c>
      <c r="L13" s="456">
        <v>90.296000000000006</v>
      </c>
      <c r="M13" s="456">
        <v>24.4</v>
      </c>
      <c r="N13" s="457">
        <v>0</v>
      </c>
      <c r="O13" s="521">
        <v>0</v>
      </c>
      <c r="P13" s="515">
        <f t="shared" si="2"/>
        <v>0</v>
      </c>
      <c r="Q13" s="428">
        <v>11</v>
      </c>
      <c r="R13" s="468">
        <f t="shared" si="3"/>
        <v>8706.4519402161313</v>
      </c>
      <c r="S13" s="461">
        <f>'Balance de Energía'!K21</f>
        <v>36452.172983296899</v>
      </c>
      <c r="T13" s="462">
        <f t="shared" si="9"/>
        <v>978.34400452208661</v>
      </c>
      <c r="V13" s="469">
        <f t="shared" si="4"/>
        <v>0</v>
      </c>
      <c r="W13" s="524">
        <f t="shared" si="10"/>
        <v>0</v>
      </c>
      <c r="Y13" s="523">
        <f t="shared" si="11"/>
        <v>0</v>
      </c>
      <c r="Z13" s="461">
        <f t="shared" si="12"/>
        <v>0</v>
      </c>
      <c r="AA13" s="462">
        <f t="shared" si="13"/>
        <v>0</v>
      </c>
      <c r="AE13" s="536" t="str">
        <f t="shared" si="5"/>
        <v>388546</v>
      </c>
      <c r="AF13" s="557"/>
      <c r="AG13" s="558"/>
      <c r="AH13" s="559"/>
      <c r="AI13" s="560">
        <f t="shared" si="0"/>
        <v>388546</v>
      </c>
      <c r="AJ13" s="561">
        <f t="shared" si="6"/>
        <v>388546</v>
      </c>
      <c r="AK13" s="537"/>
      <c r="AL13" s="553">
        <f t="shared" si="7"/>
        <v>0</v>
      </c>
      <c r="AM13" s="562">
        <f t="shared" si="7"/>
        <v>0</v>
      </c>
      <c r="AN13" s="563">
        <f t="shared" si="8"/>
        <v>0</v>
      </c>
      <c r="AO13" s="564" t="str">
        <f t="shared" si="1"/>
        <v/>
      </c>
      <c r="AP13" s="537"/>
    </row>
    <row r="14" spans="1:42" x14ac:dyDescent="0.2">
      <c r="A14" s="452">
        <v>177</v>
      </c>
      <c r="B14" s="454">
        <v>0.375</v>
      </c>
      <c r="C14" s="453">
        <v>2015</v>
      </c>
      <c r="D14" s="453">
        <v>5</v>
      </c>
      <c r="E14" s="453">
        <v>12</v>
      </c>
      <c r="F14" s="456">
        <v>388546</v>
      </c>
      <c r="G14" s="453">
        <v>0</v>
      </c>
      <c r="H14" s="456">
        <v>1359499</v>
      </c>
      <c r="I14" s="453">
        <v>0</v>
      </c>
      <c r="J14" s="453">
        <v>0</v>
      </c>
      <c r="K14" s="453">
        <v>0</v>
      </c>
      <c r="L14" s="456">
        <v>89.930999999999997</v>
      </c>
      <c r="M14" s="456">
        <v>23.7</v>
      </c>
      <c r="N14" s="457">
        <v>0</v>
      </c>
      <c r="O14" s="521">
        <v>416</v>
      </c>
      <c r="P14" s="515">
        <f t="shared" si="2"/>
        <v>416</v>
      </c>
      <c r="Q14" s="428">
        <v>12</v>
      </c>
      <c r="R14" s="468">
        <f t="shared" si="3"/>
        <v>8768.0354752943294</v>
      </c>
      <c r="S14" s="461">
        <f>'Balance de Energía'!K22</f>
        <v>36710.010927962299</v>
      </c>
      <c r="T14" s="462">
        <f t="shared" si="9"/>
        <v>985.26414635882372</v>
      </c>
      <c r="V14" s="469">
        <f t="shared" si="4"/>
        <v>416</v>
      </c>
      <c r="W14" s="524">
        <f t="shared" si="10"/>
        <v>14690.90272</v>
      </c>
      <c r="Y14" s="523">
        <f t="shared" si="11"/>
        <v>3.647502757722441</v>
      </c>
      <c r="Z14" s="461">
        <f t="shared" si="12"/>
        <v>15.271364546032316</v>
      </c>
      <c r="AA14" s="462">
        <f t="shared" si="13"/>
        <v>14.474419727661321</v>
      </c>
      <c r="AE14" s="536" t="str">
        <f t="shared" si="5"/>
        <v>388546</v>
      </c>
      <c r="AF14" s="557"/>
      <c r="AG14" s="558"/>
      <c r="AH14" s="559"/>
      <c r="AI14" s="560">
        <f t="shared" si="0"/>
        <v>388546</v>
      </c>
      <c r="AJ14" s="561">
        <f t="shared" si="6"/>
        <v>388546</v>
      </c>
      <c r="AK14" s="537"/>
      <c r="AL14" s="553">
        <f t="shared" si="7"/>
        <v>0</v>
      </c>
      <c r="AM14" s="562">
        <f t="shared" si="7"/>
        <v>416</v>
      </c>
      <c r="AN14" s="563">
        <f t="shared" si="8"/>
        <v>416</v>
      </c>
      <c r="AO14" s="564">
        <f t="shared" si="1"/>
        <v>1</v>
      </c>
      <c r="AP14" s="537"/>
    </row>
    <row r="15" spans="1:42" x14ac:dyDescent="0.2">
      <c r="A15" s="452">
        <v>177</v>
      </c>
      <c r="B15" s="454">
        <v>0.375</v>
      </c>
      <c r="C15" s="453">
        <v>2015</v>
      </c>
      <c r="D15" s="453">
        <v>5</v>
      </c>
      <c r="E15" s="453">
        <v>13</v>
      </c>
      <c r="F15" s="456">
        <v>388962</v>
      </c>
      <c r="G15" s="453">
        <v>0</v>
      </c>
      <c r="H15" s="456">
        <v>1359556</v>
      </c>
      <c r="I15" s="453">
        <v>0</v>
      </c>
      <c r="J15" s="453">
        <v>0</v>
      </c>
      <c r="K15" s="453">
        <v>0</v>
      </c>
      <c r="L15" s="456">
        <v>89.927000000000007</v>
      </c>
      <c r="M15" s="456">
        <v>21.1</v>
      </c>
      <c r="N15" s="457">
        <v>0</v>
      </c>
      <c r="O15" s="521">
        <v>754</v>
      </c>
      <c r="P15" s="515">
        <f t="shared" si="2"/>
        <v>754</v>
      </c>
      <c r="Q15" s="428">
        <v>13</v>
      </c>
      <c r="R15" s="468">
        <f t="shared" si="3"/>
        <v>8773.5553314708359</v>
      </c>
      <c r="S15" s="461">
        <f>'Balance de Energía'!K23</f>
        <v>36733.121461802097</v>
      </c>
      <c r="T15" s="462">
        <f t="shared" si="9"/>
        <v>985.88441259737783</v>
      </c>
      <c r="V15" s="469">
        <f t="shared" si="4"/>
        <v>754</v>
      </c>
      <c r="W15" s="524">
        <f t="shared" si="10"/>
        <v>26627.261180000001</v>
      </c>
      <c r="Y15" s="523">
        <f t="shared" si="11"/>
        <v>6.6152607199290108</v>
      </c>
      <c r="Z15" s="461">
        <f t="shared" si="12"/>
        <v>27.69677358219878</v>
      </c>
      <c r="AA15" s="462">
        <f t="shared" si="13"/>
        <v>26.251401747521264</v>
      </c>
      <c r="AE15" s="536" t="str">
        <f t="shared" si="5"/>
        <v>388962</v>
      </c>
      <c r="AF15" s="557"/>
      <c r="AG15" s="558"/>
      <c r="AH15" s="559"/>
      <c r="AI15" s="560">
        <f t="shared" si="0"/>
        <v>388962</v>
      </c>
      <c r="AJ15" s="561">
        <f t="shared" si="6"/>
        <v>388962</v>
      </c>
      <c r="AK15" s="537"/>
      <c r="AL15" s="553">
        <f t="shared" si="7"/>
        <v>0</v>
      </c>
      <c r="AM15" s="562">
        <f t="shared" si="7"/>
        <v>754</v>
      </c>
      <c r="AN15" s="563">
        <f t="shared" si="8"/>
        <v>754</v>
      </c>
      <c r="AO15" s="564">
        <f t="shared" si="1"/>
        <v>1</v>
      </c>
      <c r="AP15" s="537"/>
    </row>
    <row r="16" spans="1:42" x14ac:dyDescent="0.2">
      <c r="A16" s="452">
        <v>177</v>
      </c>
      <c r="B16" s="454">
        <v>0.375</v>
      </c>
      <c r="C16" s="453">
        <v>2015</v>
      </c>
      <c r="D16" s="453">
        <v>5</v>
      </c>
      <c r="E16" s="453">
        <v>14</v>
      </c>
      <c r="F16" s="456">
        <v>389716</v>
      </c>
      <c r="G16" s="453">
        <v>0</v>
      </c>
      <c r="H16" s="456">
        <v>1359660</v>
      </c>
      <c r="I16" s="453">
        <v>0</v>
      </c>
      <c r="J16" s="453">
        <v>0</v>
      </c>
      <c r="K16" s="453">
        <v>0</v>
      </c>
      <c r="L16" s="456">
        <v>89.9</v>
      </c>
      <c r="M16" s="456">
        <v>20.9</v>
      </c>
      <c r="N16" s="457">
        <v>0</v>
      </c>
      <c r="O16" s="521">
        <v>285</v>
      </c>
      <c r="P16" s="515">
        <f t="shared" si="2"/>
        <v>285</v>
      </c>
      <c r="Q16" s="428">
        <v>14</v>
      </c>
      <c r="R16" s="468">
        <f t="shared" si="3"/>
        <v>8766.4083193550923</v>
      </c>
      <c r="S16" s="461">
        <f>'Balance de Energía'!K24</f>
        <v>36703.198351475898</v>
      </c>
      <c r="T16" s="462">
        <f t="shared" si="9"/>
        <v>985.08130284593176</v>
      </c>
      <c r="V16" s="469">
        <f t="shared" si="4"/>
        <v>285</v>
      </c>
      <c r="W16" s="524">
        <f t="shared" si="10"/>
        <v>10064.68095</v>
      </c>
      <c r="Y16" s="523">
        <f t="shared" si="11"/>
        <v>2.4984263710162011</v>
      </c>
      <c r="Z16" s="461">
        <f t="shared" si="12"/>
        <v>10.460411530170632</v>
      </c>
      <c r="AA16" s="462">
        <f t="shared" si="13"/>
        <v>9.9145290229546301</v>
      </c>
      <c r="AE16" s="536" t="str">
        <f t="shared" si="5"/>
        <v>389716</v>
      </c>
      <c r="AF16" s="557"/>
      <c r="AG16" s="558"/>
      <c r="AH16" s="559"/>
      <c r="AI16" s="560">
        <f t="shared" si="0"/>
        <v>389716</v>
      </c>
      <c r="AJ16" s="561">
        <f t="shared" si="6"/>
        <v>389716</v>
      </c>
      <c r="AK16" s="537"/>
      <c r="AL16" s="553">
        <f t="shared" si="7"/>
        <v>0</v>
      </c>
      <c r="AM16" s="562">
        <f t="shared" si="7"/>
        <v>285</v>
      </c>
      <c r="AN16" s="563">
        <f t="shared" si="8"/>
        <v>285</v>
      </c>
      <c r="AO16" s="564">
        <f t="shared" si="1"/>
        <v>1</v>
      </c>
      <c r="AP16" s="537"/>
    </row>
    <row r="17" spans="1:42" x14ac:dyDescent="0.2">
      <c r="A17" s="452">
        <v>177</v>
      </c>
      <c r="B17" s="454">
        <v>0.375</v>
      </c>
      <c r="C17" s="453">
        <v>2015</v>
      </c>
      <c r="D17" s="453">
        <v>5</v>
      </c>
      <c r="E17" s="453">
        <v>15</v>
      </c>
      <c r="F17" s="456">
        <v>390001</v>
      </c>
      <c r="G17" s="453">
        <v>0</v>
      </c>
      <c r="H17" s="456">
        <v>1359699</v>
      </c>
      <c r="I17" s="453">
        <v>0</v>
      </c>
      <c r="J17" s="453">
        <v>0</v>
      </c>
      <c r="K17" s="453">
        <v>0</v>
      </c>
      <c r="L17" s="456">
        <v>89.893000000000001</v>
      </c>
      <c r="M17" s="456">
        <v>22.7</v>
      </c>
      <c r="N17" s="457">
        <v>0</v>
      </c>
      <c r="O17" s="521">
        <v>399</v>
      </c>
      <c r="P17" s="515">
        <f t="shared" si="2"/>
        <v>399</v>
      </c>
      <c r="Q17" s="428">
        <v>15</v>
      </c>
      <c r="R17" s="468">
        <f t="shared" si="3"/>
        <v>8862.3202799144219</v>
      </c>
      <c r="S17" s="461">
        <f>'Balance de Energía'!K25</f>
        <v>37104.762547945698</v>
      </c>
      <c r="T17" s="462">
        <f t="shared" si="9"/>
        <v>995.85892985398357</v>
      </c>
      <c r="V17" s="469">
        <f t="shared" si="4"/>
        <v>399</v>
      </c>
      <c r="W17" s="524">
        <f t="shared" si="10"/>
        <v>14090.553330000001</v>
      </c>
      <c r="Y17" s="523">
        <f t="shared" si="11"/>
        <v>3.5360657916858544</v>
      </c>
      <c r="Z17" s="461">
        <f t="shared" si="12"/>
        <v>14.804800256630333</v>
      </c>
      <c r="AA17" s="462">
        <f t="shared" si="13"/>
        <v>14.032203360264285</v>
      </c>
      <c r="AE17" s="536" t="str">
        <f t="shared" si="5"/>
        <v>390001</v>
      </c>
      <c r="AF17" s="557"/>
      <c r="AG17" s="558"/>
      <c r="AH17" s="559"/>
      <c r="AI17" s="560">
        <f t="shared" si="0"/>
        <v>390001</v>
      </c>
      <c r="AJ17" s="561">
        <f t="shared" si="6"/>
        <v>390001</v>
      </c>
      <c r="AK17" s="537"/>
      <c r="AL17" s="553">
        <f t="shared" si="7"/>
        <v>0</v>
      </c>
      <c r="AM17" s="562">
        <f t="shared" si="7"/>
        <v>399</v>
      </c>
      <c r="AN17" s="563">
        <f t="shared" si="8"/>
        <v>399</v>
      </c>
      <c r="AO17" s="564">
        <f t="shared" si="1"/>
        <v>1</v>
      </c>
      <c r="AP17" s="537"/>
    </row>
    <row r="18" spans="1:42" x14ac:dyDescent="0.2">
      <c r="A18" s="452">
        <v>177</v>
      </c>
      <c r="B18" s="454">
        <v>0.375</v>
      </c>
      <c r="C18" s="453">
        <v>2015</v>
      </c>
      <c r="D18" s="453">
        <v>5</v>
      </c>
      <c r="E18" s="453">
        <v>16</v>
      </c>
      <c r="F18" s="456">
        <v>390400</v>
      </c>
      <c r="G18" s="453">
        <v>0</v>
      </c>
      <c r="H18" s="456">
        <v>1359754</v>
      </c>
      <c r="I18" s="453">
        <v>0</v>
      </c>
      <c r="J18" s="453">
        <v>0</v>
      </c>
      <c r="K18" s="453">
        <v>0</v>
      </c>
      <c r="L18" s="456">
        <v>90.1066</v>
      </c>
      <c r="M18" s="456">
        <v>22.1</v>
      </c>
      <c r="N18" s="457">
        <v>0</v>
      </c>
      <c r="O18" s="521">
        <v>425</v>
      </c>
      <c r="P18" s="515">
        <f t="shared" si="2"/>
        <v>425</v>
      </c>
      <c r="Q18" s="428">
        <v>16</v>
      </c>
      <c r="R18" s="468">
        <f t="shared" si="3"/>
        <v>8862.3202799144219</v>
      </c>
      <c r="S18" s="461">
        <f>'Balance de Energía'!K26</f>
        <v>37104.762547945698</v>
      </c>
      <c r="T18" s="462">
        <f t="shared" si="9"/>
        <v>995.85892985398357</v>
      </c>
      <c r="V18" s="469">
        <f t="shared" si="4"/>
        <v>425</v>
      </c>
      <c r="W18" s="524">
        <f t="shared" si="10"/>
        <v>15008.73475</v>
      </c>
      <c r="Y18" s="523">
        <f t="shared" si="11"/>
        <v>3.7664861189636296</v>
      </c>
      <c r="Z18" s="461">
        <f t="shared" si="12"/>
        <v>15.769524082876922</v>
      </c>
      <c r="AA18" s="462">
        <f t="shared" si="13"/>
        <v>14.946582526597295</v>
      </c>
      <c r="AE18" s="536" t="str">
        <f t="shared" si="5"/>
        <v>390400</v>
      </c>
      <c r="AF18" s="557"/>
      <c r="AG18" s="558"/>
      <c r="AH18" s="559"/>
      <c r="AI18" s="560">
        <f t="shared" si="0"/>
        <v>390400</v>
      </c>
      <c r="AJ18" s="561">
        <f t="shared" si="6"/>
        <v>390400</v>
      </c>
      <c r="AK18" s="537"/>
      <c r="AL18" s="553">
        <f t="shared" si="7"/>
        <v>0</v>
      </c>
      <c r="AM18" s="562">
        <f t="shared" si="7"/>
        <v>425</v>
      </c>
      <c r="AN18" s="563">
        <f t="shared" si="8"/>
        <v>425</v>
      </c>
      <c r="AO18" s="564">
        <f t="shared" si="1"/>
        <v>1</v>
      </c>
      <c r="AP18" s="537"/>
    </row>
    <row r="19" spans="1:42" x14ac:dyDescent="0.2">
      <c r="A19" s="452">
        <v>177</v>
      </c>
      <c r="B19" s="454">
        <v>0.375</v>
      </c>
      <c r="C19" s="453">
        <v>2015</v>
      </c>
      <c r="D19" s="453">
        <v>5</v>
      </c>
      <c r="E19" s="453">
        <v>17</v>
      </c>
      <c r="F19" s="456">
        <v>390825</v>
      </c>
      <c r="G19" s="453">
        <v>0</v>
      </c>
      <c r="H19" s="456">
        <v>1359812</v>
      </c>
      <c r="I19" s="453">
        <v>0</v>
      </c>
      <c r="J19" s="453">
        <v>0</v>
      </c>
      <c r="K19" s="453">
        <v>0</v>
      </c>
      <c r="L19" s="456">
        <v>90.289199999999994</v>
      </c>
      <c r="M19" s="456">
        <v>21</v>
      </c>
      <c r="N19" s="457">
        <v>0</v>
      </c>
      <c r="O19" s="521">
        <v>219</v>
      </c>
      <c r="P19" s="515">
        <f t="shared" si="2"/>
        <v>219</v>
      </c>
      <c r="Q19" s="428">
        <v>17</v>
      </c>
      <c r="R19" s="468">
        <f t="shared" si="3"/>
        <v>8862.3202799144219</v>
      </c>
      <c r="S19" s="461">
        <f>'Balance de Energía'!K27</f>
        <v>37104.762547945698</v>
      </c>
      <c r="T19" s="462">
        <f t="shared" si="9"/>
        <v>995.85892985398357</v>
      </c>
      <c r="V19" s="469">
        <f t="shared" si="4"/>
        <v>219</v>
      </c>
      <c r="W19" s="524">
        <f t="shared" si="10"/>
        <v>7733.91273</v>
      </c>
      <c r="Y19" s="523">
        <f t="shared" si="11"/>
        <v>1.9408481413012584</v>
      </c>
      <c r="Z19" s="461">
        <f t="shared" si="12"/>
        <v>8.1259429980001077</v>
      </c>
      <c r="AA19" s="462">
        <f t="shared" si="13"/>
        <v>7.7018860548819008</v>
      </c>
      <c r="AE19" s="536" t="str">
        <f t="shared" si="5"/>
        <v>390825</v>
      </c>
      <c r="AF19" s="557"/>
      <c r="AG19" s="558"/>
      <c r="AH19" s="559"/>
      <c r="AI19" s="560">
        <f t="shared" si="0"/>
        <v>390825</v>
      </c>
      <c r="AJ19" s="561">
        <f t="shared" si="6"/>
        <v>390825</v>
      </c>
      <c r="AK19" s="537"/>
      <c r="AL19" s="553">
        <f t="shared" si="7"/>
        <v>0</v>
      </c>
      <c r="AM19" s="562">
        <f t="shared" si="7"/>
        <v>219</v>
      </c>
      <c r="AN19" s="563">
        <f t="shared" si="8"/>
        <v>219</v>
      </c>
      <c r="AO19" s="564">
        <f t="shared" si="1"/>
        <v>1</v>
      </c>
      <c r="AP19" s="537"/>
    </row>
    <row r="20" spans="1:42" x14ac:dyDescent="0.2">
      <c r="A20" s="452">
        <v>177</v>
      </c>
      <c r="B20" s="454">
        <v>0.375</v>
      </c>
      <c r="C20" s="453">
        <v>2015</v>
      </c>
      <c r="D20" s="453">
        <v>5</v>
      </c>
      <c r="E20" s="453">
        <v>18</v>
      </c>
      <c r="F20" s="456">
        <v>391044</v>
      </c>
      <c r="G20" s="453">
        <v>0</v>
      </c>
      <c r="H20" s="456">
        <v>1359842</v>
      </c>
      <c r="I20" s="453">
        <v>0</v>
      </c>
      <c r="J20" s="453">
        <v>0</v>
      </c>
      <c r="K20" s="453">
        <v>0</v>
      </c>
      <c r="L20" s="456">
        <v>90.264200000000002</v>
      </c>
      <c r="M20" s="456">
        <v>23.6</v>
      </c>
      <c r="N20" s="457">
        <v>0</v>
      </c>
      <c r="O20" s="521">
        <v>283</v>
      </c>
      <c r="P20" s="515">
        <f t="shared" si="2"/>
        <v>283</v>
      </c>
      <c r="Q20" s="428">
        <v>18</v>
      </c>
      <c r="R20" s="468">
        <f t="shared" si="3"/>
        <v>8862.3202799144219</v>
      </c>
      <c r="S20" s="461">
        <f>'Balance de Energía'!K28</f>
        <v>37104.762547945698</v>
      </c>
      <c r="T20" s="462">
        <f t="shared" si="9"/>
        <v>995.85892985398357</v>
      </c>
      <c r="V20" s="469">
        <f t="shared" si="4"/>
        <v>283</v>
      </c>
      <c r="W20" s="524">
        <f t="shared" si="10"/>
        <v>9994.0516100000004</v>
      </c>
      <c r="Y20" s="523">
        <f t="shared" si="11"/>
        <v>2.5080366392157813</v>
      </c>
      <c r="Z20" s="461">
        <f t="shared" si="12"/>
        <v>10.500647801068633</v>
      </c>
      <c r="AA20" s="462">
        <f t="shared" si="13"/>
        <v>9.9526655412400817</v>
      </c>
      <c r="AE20" s="536" t="str">
        <f t="shared" si="5"/>
        <v>391044</v>
      </c>
      <c r="AF20" s="557"/>
      <c r="AG20" s="558"/>
      <c r="AH20" s="559"/>
      <c r="AI20" s="560">
        <f t="shared" si="0"/>
        <v>391044</v>
      </c>
      <c r="AJ20" s="561">
        <f t="shared" si="6"/>
        <v>391044</v>
      </c>
      <c r="AK20" s="537"/>
      <c r="AL20" s="553">
        <f t="shared" si="7"/>
        <v>0</v>
      </c>
      <c r="AM20" s="562">
        <f t="shared" si="7"/>
        <v>283</v>
      </c>
      <c r="AN20" s="563">
        <f t="shared" si="8"/>
        <v>283</v>
      </c>
      <c r="AO20" s="564">
        <f t="shared" si="1"/>
        <v>1</v>
      </c>
      <c r="AP20" s="537"/>
    </row>
    <row r="21" spans="1:42" x14ac:dyDescent="0.2">
      <c r="A21" s="452">
        <v>177</v>
      </c>
      <c r="B21" s="454">
        <v>0.375</v>
      </c>
      <c r="C21" s="453">
        <v>2015</v>
      </c>
      <c r="D21" s="453">
        <v>5</v>
      </c>
      <c r="E21" s="453">
        <v>19</v>
      </c>
      <c r="F21" s="456">
        <v>391327</v>
      </c>
      <c r="G21" s="453">
        <v>0</v>
      </c>
      <c r="H21" s="456">
        <v>1359881</v>
      </c>
      <c r="I21" s="453">
        <v>0</v>
      </c>
      <c r="J21" s="453">
        <v>0</v>
      </c>
      <c r="K21" s="453">
        <v>0</v>
      </c>
      <c r="L21" s="456">
        <v>89.939899999999994</v>
      </c>
      <c r="M21" s="456">
        <v>25.1</v>
      </c>
      <c r="N21" s="457">
        <v>0</v>
      </c>
      <c r="O21" s="521">
        <v>317</v>
      </c>
      <c r="P21" s="515">
        <f t="shared" si="2"/>
        <v>317</v>
      </c>
      <c r="Q21" s="428">
        <v>19</v>
      </c>
      <c r="R21" s="468">
        <f t="shared" si="3"/>
        <v>8862.3202799144219</v>
      </c>
      <c r="S21" s="461">
        <f>'Balance de Energía'!K29</f>
        <v>37104.762547945698</v>
      </c>
      <c r="T21" s="462">
        <f t="shared" si="9"/>
        <v>995.85892985398357</v>
      </c>
      <c r="V21" s="469">
        <f t="shared" si="4"/>
        <v>317</v>
      </c>
      <c r="W21" s="524">
        <f t="shared" si="10"/>
        <v>11194.750389999999</v>
      </c>
      <c r="Y21" s="523">
        <f t="shared" si="11"/>
        <v>2.8093555287328718</v>
      </c>
      <c r="Z21" s="461">
        <f t="shared" si="12"/>
        <v>11.762209727698787</v>
      </c>
      <c r="AA21" s="462">
        <f t="shared" si="13"/>
        <v>11.148392143367865</v>
      </c>
      <c r="AE21" s="536" t="str">
        <f t="shared" si="5"/>
        <v>391327</v>
      </c>
      <c r="AF21" s="557"/>
      <c r="AG21" s="558"/>
      <c r="AH21" s="559"/>
      <c r="AI21" s="560">
        <f t="shared" si="0"/>
        <v>391327</v>
      </c>
      <c r="AJ21" s="561">
        <f t="shared" si="6"/>
        <v>391327</v>
      </c>
      <c r="AK21" s="537"/>
      <c r="AL21" s="553">
        <f t="shared" si="7"/>
        <v>0</v>
      </c>
      <c r="AM21" s="562">
        <f t="shared" si="7"/>
        <v>317</v>
      </c>
      <c r="AN21" s="563">
        <f t="shared" si="8"/>
        <v>317</v>
      </c>
      <c r="AO21" s="564">
        <f t="shared" si="1"/>
        <v>1</v>
      </c>
      <c r="AP21" s="537"/>
    </row>
    <row r="22" spans="1:42" x14ac:dyDescent="0.2">
      <c r="A22" s="452">
        <v>177</v>
      </c>
      <c r="B22" s="454">
        <v>0.375</v>
      </c>
      <c r="C22" s="453">
        <v>2015</v>
      </c>
      <c r="D22" s="453">
        <v>5</v>
      </c>
      <c r="E22" s="453">
        <v>20</v>
      </c>
      <c r="F22" s="456">
        <v>391644</v>
      </c>
      <c r="G22" s="453">
        <v>0</v>
      </c>
      <c r="H22" s="456">
        <v>1359924</v>
      </c>
      <c r="I22" s="453">
        <v>0</v>
      </c>
      <c r="J22" s="453">
        <v>0</v>
      </c>
      <c r="K22" s="453">
        <v>0</v>
      </c>
      <c r="L22" s="456">
        <v>90.148300000000006</v>
      </c>
      <c r="M22" s="456">
        <v>20</v>
      </c>
      <c r="N22" s="457">
        <v>0</v>
      </c>
      <c r="O22" s="521">
        <v>198</v>
      </c>
      <c r="P22" s="515">
        <f t="shared" si="2"/>
        <v>198</v>
      </c>
      <c r="Q22" s="428">
        <v>20</v>
      </c>
      <c r="R22" s="468">
        <f t="shared" si="3"/>
        <v>8862.3202799144219</v>
      </c>
      <c r="S22" s="461">
        <f>'Balance de Energía'!K30</f>
        <v>37104.762547945698</v>
      </c>
      <c r="T22" s="462">
        <f t="shared" si="9"/>
        <v>995.85892985398357</v>
      </c>
      <c r="V22" s="469">
        <f t="shared" si="4"/>
        <v>198</v>
      </c>
      <c r="W22" s="524">
        <f t="shared" si="10"/>
        <v>6992.3046599999998</v>
      </c>
      <c r="Y22" s="523">
        <f t="shared" si="11"/>
        <v>1.7547394154230556</v>
      </c>
      <c r="Z22" s="461">
        <f t="shared" si="12"/>
        <v>7.3467429844932486</v>
      </c>
      <c r="AA22" s="462">
        <f t="shared" si="13"/>
        <v>6.963349035920622</v>
      </c>
      <c r="AE22" s="536" t="str">
        <f t="shared" si="5"/>
        <v>391644</v>
      </c>
      <c r="AF22" s="557"/>
      <c r="AG22" s="558"/>
      <c r="AH22" s="559"/>
      <c r="AI22" s="560">
        <f t="shared" si="0"/>
        <v>391644</v>
      </c>
      <c r="AJ22" s="561">
        <f t="shared" si="6"/>
        <v>391644</v>
      </c>
      <c r="AK22" s="537"/>
      <c r="AL22" s="553">
        <f t="shared" si="7"/>
        <v>0</v>
      </c>
      <c r="AM22" s="562">
        <f t="shared" si="7"/>
        <v>198</v>
      </c>
      <c r="AN22" s="563">
        <f t="shared" si="8"/>
        <v>198</v>
      </c>
      <c r="AO22" s="564">
        <f t="shared" si="1"/>
        <v>1</v>
      </c>
      <c r="AP22" s="537"/>
    </row>
    <row r="23" spans="1:42" x14ac:dyDescent="0.2">
      <c r="A23" s="452">
        <v>177</v>
      </c>
      <c r="B23" s="454">
        <v>0.375</v>
      </c>
      <c r="C23" s="453">
        <v>2015</v>
      </c>
      <c r="D23" s="453">
        <v>5</v>
      </c>
      <c r="E23" s="453">
        <v>21</v>
      </c>
      <c r="F23" s="456">
        <v>391842</v>
      </c>
      <c r="G23" s="453">
        <v>0</v>
      </c>
      <c r="H23" s="456">
        <v>1359951</v>
      </c>
      <c r="I23" s="453">
        <v>0</v>
      </c>
      <c r="J23" s="453">
        <v>0</v>
      </c>
      <c r="K23" s="453">
        <v>0</v>
      </c>
      <c r="L23" s="456">
        <v>89.942300000000003</v>
      </c>
      <c r="M23" s="456">
        <v>22.3</v>
      </c>
      <c r="N23" s="457">
        <v>0</v>
      </c>
      <c r="O23" s="521">
        <v>304</v>
      </c>
      <c r="P23" s="515">
        <f t="shared" si="2"/>
        <v>304</v>
      </c>
      <c r="Q23" s="428">
        <v>21</v>
      </c>
      <c r="R23" s="468">
        <f t="shared" si="3"/>
        <v>8862.3202799144219</v>
      </c>
      <c r="S23" s="461">
        <f>'Balance de Energía'!K31</f>
        <v>37104.762547945698</v>
      </c>
      <c r="T23" s="462">
        <f t="shared" si="9"/>
        <v>995.85892985398357</v>
      </c>
      <c r="V23" s="469">
        <f t="shared" si="4"/>
        <v>304</v>
      </c>
      <c r="W23" s="524">
        <f t="shared" si="10"/>
        <v>10735.659680000001</v>
      </c>
      <c r="Y23" s="523">
        <f t="shared" si="11"/>
        <v>2.6941453650939842</v>
      </c>
      <c r="Z23" s="461">
        <f t="shared" si="12"/>
        <v>11.279847814575492</v>
      </c>
      <c r="AA23" s="462">
        <f t="shared" si="13"/>
        <v>10.69120256020136</v>
      </c>
      <c r="AE23" s="536" t="str">
        <f t="shared" si="5"/>
        <v>391842</v>
      </c>
      <c r="AF23" s="557"/>
      <c r="AG23" s="558"/>
      <c r="AH23" s="559"/>
      <c r="AI23" s="560">
        <f t="shared" si="0"/>
        <v>391842</v>
      </c>
      <c r="AJ23" s="561">
        <f t="shared" si="6"/>
        <v>391842</v>
      </c>
      <c r="AK23" s="537"/>
      <c r="AL23" s="553">
        <f t="shared" si="7"/>
        <v>0</v>
      </c>
      <c r="AM23" s="562">
        <f t="shared" si="7"/>
        <v>304</v>
      </c>
      <c r="AN23" s="563">
        <f t="shared" si="8"/>
        <v>304</v>
      </c>
      <c r="AO23" s="564">
        <f t="shared" si="1"/>
        <v>1</v>
      </c>
      <c r="AP23" s="537"/>
    </row>
    <row r="24" spans="1:42" x14ac:dyDescent="0.2">
      <c r="A24" s="452">
        <v>177</v>
      </c>
      <c r="B24" s="454">
        <v>0.375</v>
      </c>
      <c r="C24" s="453">
        <v>2015</v>
      </c>
      <c r="D24" s="453">
        <v>5</v>
      </c>
      <c r="E24" s="453">
        <v>22</v>
      </c>
      <c r="F24" s="456">
        <v>392146</v>
      </c>
      <c r="G24" s="453">
        <v>0</v>
      </c>
      <c r="H24" s="456">
        <v>1359993</v>
      </c>
      <c r="I24" s="453">
        <v>0</v>
      </c>
      <c r="J24" s="453">
        <v>0</v>
      </c>
      <c r="K24" s="453">
        <v>0</v>
      </c>
      <c r="L24" s="456">
        <v>89.934899999999999</v>
      </c>
      <c r="M24" s="456">
        <v>22.5</v>
      </c>
      <c r="N24" s="457">
        <v>0</v>
      </c>
      <c r="O24" s="521">
        <v>72</v>
      </c>
      <c r="P24" s="515">
        <f t="shared" si="2"/>
        <v>72</v>
      </c>
      <c r="Q24" s="428">
        <v>22</v>
      </c>
      <c r="R24" s="468">
        <f t="shared" si="3"/>
        <v>8862.3202799144219</v>
      </c>
      <c r="S24" s="461">
        <f>'Balance de Energía'!K32</f>
        <v>37104.762547945698</v>
      </c>
      <c r="T24" s="462">
        <f t="shared" si="9"/>
        <v>995.85892985398357</v>
      </c>
      <c r="V24" s="469">
        <f t="shared" si="4"/>
        <v>72</v>
      </c>
      <c r="W24" s="524">
        <f t="shared" si="10"/>
        <v>2542.6562399999998</v>
      </c>
      <c r="Y24" s="523">
        <f t="shared" si="11"/>
        <v>0.63808706015383831</v>
      </c>
      <c r="Z24" s="461">
        <f t="shared" si="12"/>
        <v>2.6715429034520906</v>
      </c>
      <c r="AA24" s="462">
        <f t="shared" si="13"/>
        <v>2.5321269221529534</v>
      </c>
      <c r="AE24" s="536" t="str">
        <f t="shared" si="5"/>
        <v>392146</v>
      </c>
      <c r="AF24" s="557"/>
      <c r="AG24" s="558"/>
      <c r="AH24" s="559"/>
      <c r="AI24" s="560">
        <f t="shared" si="0"/>
        <v>392146</v>
      </c>
      <c r="AJ24" s="561">
        <f t="shared" si="6"/>
        <v>392146</v>
      </c>
      <c r="AK24" s="537"/>
      <c r="AL24" s="553">
        <f t="shared" si="7"/>
        <v>0</v>
      </c>
      <c r="AM24" s="562">
        <f t="shared" si="7"/>
        <v>72</v>
      </c>
      <c r="AN24" s="563">
        <f t="shared" si="8"/>
        <v>72</v>
      </c>
      <c r="AO24" s="564">
        <f t="shared" si="1"/>
        <v>1</v>
      </c>
      <c r="AP24" s="537"/>
    </row>
    <row r="25" spans="1:42" x14ac:dyDescent="0.2">
      <c r="A25" s="452">
        <v>177</v>
      </c>
      <c r="B25" s="454">
        <v>0.375</v>
      </c>
      <c r="C25" s="453">
        <v>2015</v>
      </c>
      <c r="D25" s="453">
        <v>5</v>
      </c>
      <c r="E25" s="453">
        <v>23</v>
      </c>
      <c r="F25" s="456">
        <v>392218</v>
      </c>
      <c r="G25" s="453">
        <v>0</v>
      </c>
      <c r="H25" s="456">
        <v>1360003</v>
      </c>
      <c r="I25" s="453">
        <v>0</v>
      </c>
      <c r="J25" s="453">
        <v>0</v>
      </c>
      <c r="K25" s="453">
        <v>0</v>
      </c>
      <c r="L25" s="456">
        <v>89.964500000000001</v>
      </c>
      <c r="M25" s="456">
        <v>22.3</v>
      </c>
      <c r="N25" s="457">
        <v>0</v>
      </c>
      <c r="O25" s="521">
        <v>0</v>
      </c>
      <c r="P25" s="515">
        <f t="shared" si="2"/>
        <v>0</v>
      </c>
      <c r="Q25" s="428">
        <v>23</v>
      </c>
      <c r="R25" s="468">
        <f t="shared" si="3"/>
        <v>8862.3202799144219</v>
      </c>
      <c r="S25" s="461">
        <f>'Balance de Energía'!K33</f>
        <v>37104.762547945698</v>
      </c>
      <c r="T25" s="462">
        <f t="shared" si="9"/>
        <v>995.85892985398357</v>
      </c>
      <c r="V25" s="469">
        <f t="shared" si="4"/>
        <v>0</v>
      </c>
      <c r="W25" s="524">
        <f t="shared" si="10"/>
        <v>0</v>
      </c>
      <c r="Y25" s="523">
        <f t="shared" si="11"/>
        <v>0</v>
      </c>
      <c r="Z25" s="461">
        <f t="shared" si="12"/>
        <v>0</v>
      </c>
      <c r="AA25" s="462">
        <f t="shared" si="13"/>
        <v>0</v>
      </c>
      <c r="AE25" s="536" t="str">
        <f t="shared" si="5"/>
        <v>392218</v>
      </c>
      <c r="AF25" s="557"/>
      <c r="AG25" s="558"/>
      <c r="AH25" s="559"/>
      <c r="AI25" s="560">
        <f t="shared" si="0"/>
        <v>392218</v>
      </c>
      <c r="AJ25" s="561">
        <f t="shared" si="6"/>
        <v>392218</v>
      </c>
      <c r="AK25" s="537"/>
      <c r="AL25" s="553">
        <f t="shared" si="7"/>
        <v>0</v>
      </c>
      <c r="AM25" s="562">
        <f t="shared" si="7"/>
        <v>0</v>
      </c>
      <c r="AN25" s="563">
        <f t="shared" si="8"/>
        <v>0</v>
      </c>
      <c r="AO25" s="564" t="str">
        <f t="shared" si="1"/>
        <v/>
      </c>
      <c r="AP25" s="537"/>
    </row>
    <row r="26" spans="1:42" x14ac:dyDescent="0.2">
      <c r="A26" s="452">
        <v>177</v>
      </c>
      <c r="B26" s="454">
        <v>0.375</v>
      </c>
      <c r="C26" s="453">
        <v>2015</v>
      </c>
      <c r="D26" s="453">
        <v>5</v>
      </c>
      <c r="E26" s="453">
        <v>24</v>
      </c>
      <c r="F26" s="456">
        <v>392218</v>
      </c>
      <c r="G26" s="453">
        <v>0</v>
      </c>
      <c r="H26" s="456">
        <v>1360003</v>
      </c>
      <c r="I26" s="453">
        <v>0</v>
      </c>
      <c r="J26" s="453">
        <v>0</v>
      </c>
      <c r="K26" s="453">
        <v>0</v>
      </c>
      <c r="L26" s="456">
        <v>90.256799999999998</v>
      </c>
      <c r="M26" s="456">
        <v>22.8</v>
      </c>
      <c r="N26" s="457">
        <v>0</v>
      </c>
      <c r="O26" s="521">
        <v>0</v>
      </c>
      <c r="P26" s="515">
        <f t="shared" si="2"/>
        <v>0</v>
      </c>
      <c r="Q26" s="428">
        <v>24</v>
      </c>
      <c r="R26" s="468">
        <f t="shared" si="3"/>
        <v>8862.3202799144219</v>
      </c>
      <c r="S26" s="461">
        <f>'Balance de Energía'!K34</f>
        <v>37104.762547945698</v>
      </c>
      <c r="T26" s="462">
        <f t="shared" si="9"/>
        <v>995.85892985398357</v>
      </c>
      <c r="V26" s="469">
        <f t="shared" si="4"/>
        <v>0</v>
      </c>
      <c r="W26" s="524">
        <f t="shared" si="10"/>
        <v>0</v>
      </c>
      <c r="Y26" s="523">
        <f t="shared" si="11"/>
        <v>0</v>
      </c>
      <c r="Z26" s="461">
        <f t="shared" si="12"/>
        <v>0</v>
      </c>
      <c r="AA26" s="462">
        <f t="shared" si="13"/>
        <v>0</v>
      </c>
      <c r="AE26" s="536" t="str">
        <f t="shared" si="5"/>
        <v>392218</v>
      </c>
      <c r="AF26" s="557"/>
      <c r="AG26" s="558"/>
      <c r="AH26" s="559"/>
      <c r="AI26" s="560">
        <f t="shared" si="0"/>
        <v>392218</v>
      </c>
      <c r="AJ26" s="561">
        <f t="shared" si="6"/>
        <v>392218</v>
      </c>
      <c r="AK26" s="537"/>
      <c r="AL26" s="553">
        <f t="shared" si="7"/>
        <v>0</v>
      </c>
      <c r="AM26" s="562">
        <f t="shared" si="7"/>
        <v>0</v>
      </c>
      <c r="AN26" s="563">
        <f t="shared" si="8"/>
        <v>0</v>
      </c>
      <c r="AO26" s="564" t="str">
        <f t="shared" si="1"/>
        <v/>
      </c>
      <c r="AP26" s="537"/>
    </row>
    <row r="27" spans="1:42" x14ac:dyDescent="0.2">
      <c r="A27" s="452">
        <v>177</v>
      </c>
      <c r="B27" s="454">
        <v>0.375</v>
      </c>
      <c r="C27" s="453">
        <v>2015</v>
      </c>
      <c r="D27" s="453">
        <v>5</v>
      </c>
      <c r="E27" s="453">
        <v>25</v>
      </c>
      <c r="F27" s="456">
        <v>392218</v>
      </c>
      <c r="G27" s="453">
        <v>0</v>
      </c>
      <c r="H27" s="456">
        <v>1360003</v>
      </c>
      <c r="I27" s="453">
        <v>0</v>
      </c>
      <c r="J27" s="453">
        <v>0</v>
      </c>
      <c r="K27" s="453">
        <v>0</v>
      </c>
      <c r="L27" s="456">
        <v>90.438999999999993</v>
      </c>
      <c r="M27" s="456">
        <v>21.4</v>
      </c>
      <c r="N27" s="457">
        <v>0</v>
      </c>
      <c r="O27" s="521">
        <v>0</v>
      </c>
      <c r="P27" s="515">
        <f t="shared" si="2"/>
        <v>0</v>
      </c>
      <c r="Q27" s="428">
        <v>25</v>
      </c>
      <c r="R27" s="468">
        <f t="shared" si="3"/>
        <v>8862.3202799144219</v>
      </c>
      <c r="S27" s="461">
        <f>'Balance de Energía'!K35</f>
        <v>37104.762547945698</v>
      </c>
      <c r="T27" s="462">
        <f t="shared" si="9"/>
        <v>995.85892985398357</v>
      </c>
      <c r="V27" s="469">
        <f t="shared" si="4"/>
        <v>0</v>
      </c>
      <c r="W27" s="524">
        <f t="shared" si="10"/>
        <v>0</v>
      </c>
      <c r="Y27" s="523">
        <f t="shared" si="11"/>
        <v>0</v>
      </c>
      <c r="Z27" s="461">
        <f t="shared" si="12"/>
        <v>0</v>
      </c>
      <c r="AA27" s="462">
        <f t="shared" si="13"/>
        <v>0</v>
      </c>
      <c r="AE27" s="536" t="str">
        <f t="shared" si="5"/>
        <v>392218</v>
      </c>
      <c r="AF27" s="557"/>
      <c r="AG27" s="558"/>
      <c r="AH27" s="559"/>
      <c r="AI27" s="560">
        <f t="shared" si="0"/>
        <v>392218</v>
      </c>
      <c r="AJ27" s="561">
        <f t="shared" si="6"/>
        <v>392218</v>
      </c>
      <c r="AK27" s="537"/>
      <c r="AL27" s="553">
        <f t="shared" si="7"/>
        <v>0</v>
      </c>
      <c r="AM27" s="562">
        <f t="shared" si="7"/>
        <v>0</v>
      </c>
      <c r="AN27" s="563">
        <f t="shared" si="8"/>
        <v>0</v>
      </c>
      <c r="AO27" s="564" t="str">
        <f t="shared" si="1"/>
        <v/>
      </c>
      <c r="AP27" s="537"/>
    </row>
    <row r="28" spans="1:42" x14ac:dyDescent="0.2">
      <c r="A28" s="452">
        <v>177</v>
      </c>
      <c r="B28" s="454">
        <v>0.375</v>
      </c>
      <c r="C28" s="453">
        <v>2015</v>
      </c>
      <c r="D28" s="453">
        <v>5</v>
      </c>
      <c r="E28" s="453">
        <v>26</v>
      </c>
      <c r="F28" s="456">
        <v>392218</v>
      </c>
      <c r="G28" s="453">
        <v>0</v>
      </c>
      <c r="H28" s="456">
        <v>1360003</v>
      </c>
      <c r="I28" s="453">
        <v>0</v>
      </c>
      <c r="J28" s="453">
        <v>0</v>
      </c>
      <c r="K28" s="453">
        <v>0</v>
      </c>
      <c r="L28" s="456">
        <v>90.125500000000002</v>
      </c>
      <c r="M28" s="456">
        <v>22.1</v>
      </c>
      <c r="N28" s="457">
        <v>0</v>
      </c>
      <c r="O28" s="521">
        <v>0</v>
      </c>
      <c r="P28" s="515">
        <f t="shared" si="2"/>
        <v>0</v>
      </c>
      <c r="Q28" s="428">
        <v>26</v>
      </c>
      <c r="R28" s="468">
        <f t="shared" si="3"/>
        <v>8862.3202799144219</v>
      </c>
      <c r="S28" s="461">
        <f>'Balance de Energía'!K36</f>
        <v>37104.762547945698</v>
      </c>
      <c r="T28" s="462">
        <f t="shared" si="9"/>
        <v>995.85892985398357</v>
      </c>
      <c r="V28" s="469">
        <f t="shared" si="4"/>
        <v>0</v>
      </c>
      <c r="W28" s="524">
        <f t="shared" si="10"/>
        <v>0</v>
      </c>
      <c r="Y28" s="523">
        <f t="shared" si="11"/>
        <v>0</v>
      </c>
      <c r="Z28" s="461">
        <f t="shared" si="12"/>
        <v>0</v>
      </c>
      <c r="AA28" s="462">
        <f t="shared" si="13"/>
        <v>0</v>
      </c>
      <c r="AE28" s="536" t="str">
        <f t="shared" si="5"/>
        <v>392218</v>
      </c>
      <c r="AF28" s="557"/>
      <c r="AG28" s="558"/>
      <c r="AH28" s="559"/>
      <c r="AI28" s="560">
        <f t="shared" si="0"/>
        <v>392218</v>
      </c>
      <c r="AJ28" s="561">
        <f t="shared" si="6"/>
        <v>392218</v>
      </c>
      <c r="AK28" s="537"/>
      <c r="AL28" s="553">
        <f t="shared" si="7"/>
        <v>0</v>
      </c>
      <c r="AM28" s="562">
        <f t="shared" si="7"/>
        <v>0</v>
      </c>
      <c r="AN28" s="563">
        <f t="shared" si="8"/>
        <v>0</v>
      </c>
      <c r="AO28" s="564" t="str">
        <f t="shared" si="1"/>
        <v/>
      </c>
      <c r="AP28" s="537"/>
    </row>
    <row r="29" spans="1:42" x14ac:dyDescent="0.2">
      <c r="A29" s="452">
        <v>177</v>
      </c>
      <c r="B29" s="454">
        <v>0.375</v>
      </c>
      <c r="C29" s="453">
        <v>2015</v>
      </c>
      <c r="D29" s="453">
        <v>5</v>
      </c>
      <c r="E29" s="453">
        <v>27</v>
      </c>
      <c r="F29" s="456">
        <v>392218</v>
      </c>
      <c r="G29" s="453">
        <v>0</v>
      </c>
      <c r="H29" s="456">
        <v>1360003</v>
      </c>
      <c r="I29" s="453">
        <v>0</v>
      </c>
      <c r="J29" s="453">
        <v>0</v>
      </c>
      <c r="K29" s="453">
        <v>0</v>
      </c>
      <c r="L29" s="456">
        <v>89.947299999999998</v>
      </c>
      <c r="M29" s="456">
        <v>23.8</v>
      </c>
      <c r="N29" s="457">
        <v>0</v>
      </c>
      <c r="O29" s="521">
        <v>42</v>
      </c>
      <c r="P29" s="515">
        <f t="shared" si="2"/>
        <v>42</v>
      </c>
      <c r="Q29" s="428">
        <v>27</v>
      </c>
      <c r="R29" s="468">
        <f t="shared" si="3"/>
        <v>8862.3202799144219</v>
      </c>
      <c r="S29" s="461">
        <f>'Balance de Energía'!K37</f>
        <v>37104.762547945698</v>
      </c>
      <c r="T29" s="462">
        <f t="shared" si="9"/>
        <v>995.85892985398357</v>
      </c>
      <c r="V29" s="469">
        <f t="shared" si="4"/>
        <v>42</v>
      </c>
      <c r="W29" s="524">
        <f t="shared" si="10"/>
        <v>1483.21614</v>
      </c>
      <c r="Y29" s="523">
        <f t="shared" si="11"/>
        <v>0.37221745175640569</v>
      </c>
      <c r="Z29" s="461">
        <f t="shared" si="12"/>
        <v>1.5584000270137193</v>
      </c>
      <c r="AA29" s="462">
        <f t="shared" si="13"/>
        <v>1.4770740379225562</v>
      </c>
      <c r="AE29" s="536" t="str">
        <f t="shared" si="5"/>
        <v>392218</v>
      </c>
      <c r="AF29" s="557"/>
      <c r="AG29" s="558"/>
      <c r="AH29" s="559"/>
      <c r="AI29" s="560">
        <f t="shared" si="0"/>
        <v>392218</v>
      </c>
      <c r="AJ29" s="561">
        <f t="shared" si="6"/>
        <v>392218</v>
      </c>
      <c r="AK29" s="537"/>
      <c r="AL29" s="553">
        <f t="shared" si="7"/>
        <v>0</v>
      </c>
      <c r="AM29" s="562">
        <f t="shared" si="7"/>
        <v>42</v>
      </c>
      <c r="AN29" s="563">
        <f t="shared" si="8"/>
        <v>42</v>
      </c>
      <c r="AO29" s="564">
        <f t="shared" si="1"/>
        <v>1</v>
      </c>
      <c r="AP29" s="537"/>
    </row>
    <row r="30" spans="1:42" x14ac:dyDescent="0.2">
      <c r="A30" s="452">
        <v>177</v>
      </c>
      <c r="B30" s="454">
        <v>0.375</v>
      </c>
      <c r="C30" s="453">
        <v>2015</v>
      </c>
      <c r="D30" s="453">
        <v>5</v>
      </c>
      <c r="E30" s="453">
        <v>28</v>
      </c>
      <c r="F30" s="456">
        <v>392260</v>
      </c>
      <c r="G30" s="453">
        <v>0</v>
      </c>
      <c r="H30" s="456">
        <v>1360009</v>
      </c>
      <c r="I30" s="453">
        <v>0</v>
      </c>
      <c r="J30" s="453">
        <v>0</v>
      </c>
      <c r="K30" s="453">
        <v>0</v>
      </c>
      <c r="L30" s="456">
        <v>90.013499999999993</v>
      </c>
      <c r="M30" s="456">
        <v>23.8</v>
      </c>
      <c r="N30" s="457">
        <v>0</v>
      </c>
      <c r="O30" s="521">
        <v>0</v>
      </c>
      <c r="P30" s="515">
        <f t="shared" si="2"/>
        <v>0</v>
      </c>
      <c r="Q30" s="428">
        <v>28</v>
      </c>
      <c r="R30" s="468">
        <f t="shared" si="3"/>
        <v>8862.3202799144219</v>
      </c>
      <c r="S30" s="461">
        <f>'Balance de Energía'!K38</f>
        <v>37104.762547945698</v>
      </c>
      <c r="T30" s="462">
        <f t="shared" si="9"/>
        <v>995.85892985398357</v>
      </c>
      <c r="V30" s="469">
        <f t="shared" si="4"/>
        <v>0</v>
      </c>
      <c r="W30" s="524">
        <f t="shared" si="10"/>
        <v>0</v>
      </c>
      <c r="Y30" s="523">
        <f t="shared" si="11"/>
        <v>0</v>
      </c>
      <c r="Z30" s="461">
        <f t="shared" si="12"/>
        <v>0</v>
      </c>
      <c r="AA30" s="462">
        <f t="shared" si="13"/>
        <v>0</v>
      </c>
      <c r="AE30" s="536" t="str">
        <f t="shared" si="5"/>
        <v>392260</v>
      </c>
      <c r="AF30" s="557"/>
      <c r="AG30" s="558"/>
      <c r="AH30" s="559"/>
      <c r="AI30" s="560">
        <f t="shared" si="0"/>
        <v>392260</v>
      </c>
      <c r="AJ30" s="561">
        <f t="shared" si="6"/>
        <v>392260</v>
      </c>
      <c r="AK30" s="537"/>
      <c r="AL30" s="553">
        <f t="shared" si="7"/>
        <v>0</v>
      </c>
      <c r="AM30" s="562">
        <f t="shared" si="7"/>
        <v>0</v>
      </c>
      <c r="AN30" s="563">
        <f t="shared" si="8"/>
        <v>0</v>
      </c>
      <c r="AO30" s="564" t="str">
        <f t="shared" si="1"/>
        <v/>
      </c>
      <c r="AP30" s="537"/>
    </row>
    <row r="31" spans="1:42" x14ac:dyDescent="0.2">
      <c r="A31" s="452">
        <v>177</v>
      </c>
      <c r="B31" s="454">
        <v>0.375</v>
      </c>
      <c r="C31" s="453">
        <v>2015</v>
      </c>
      <c r="D31" s="453">
        <v>5</v>
      </c>
      <c r="E31" s="453">
        <v>29</v>
      </c>
      <c r="F31" s="456">
        <v>392260</v>
      </c>
      <c r="G31" s="453">
        <v>0</v>
      </c>
      <c r="H31" s="456">
        <v>1360009</v>
      </c>
      <c r="I31" s="453">
        <v>0</v>
      </c>
      <c r="J31" s="453">
        <v>0</v>
      </c>
      <c r="K31" s="453">
        <v>0</v>
      </c>
      <c r="L31" s="456">
        <v>89.968299999999999</v>
      </c>
      <c r="M31" s="456">
        <v>21.7</v>
      </c>
      <c r="N31" s="457">
        <v>0</v>
      </c>
      <c r="O31" s="521">
        <v>0</v>
      </c>
      <c r="P31" s="515">
        <f t="shared" si="2"/>
        <v>0</v>
      </c>
      <c r="Q31" s="428">
        <v>29</v>
      </c>
      <c r="R31" s="468">
        <f t="shared" si="3"/>
        <v>8862.3202799144219</v>
      </c>
      <c r="S31" s="461">
        <f>'Balance de Energía'!K39</f>
        <v>37104.762547945698</v>
      </c>
      <c r="T31" s="462">
        <f t="shared" si="9"/>
        <v>995.85892985398357</v>
      </c>
      <c r="V31" s="469">
        <f t="shared" si="4"/>
        <v>0</v>
      </c>
      <c r="W31" s="524">
        <f t="shared" si="10"/>
        <v>0</v>
      </c>
      <c r="Y31" s="523">
        <f t="shared" si="11"/>
        <v>0</v>
      </c>
      <c r="Z31" s="461">
        <f t="shared" si="12"/>
        <v>0</v>
      </c>
      <c r="AA31" s="462">
        <f t="shared" si="13"/>
        <v>0</v>
      </c>
      <c r="AE31" s="536" t="str">
        <f t="shared" si="5"/>
        <v>392260</v>
      </c>
      <c r="AF31" s="557"/>
      <c r="AG31" s="558"/>
      <c r="AH31" s="559"/>
      <c r="AI31" s="560">
        <f t="shared" si="0"/>
        <v>392260</v>
      </c>
      <c r="AJ31" s="561">
        <f t="shared" si="6"/>
        <v>392260</v>
      </c>
      <c r="AK31" s="537"/>
      <c r="AL31" s="553">
        <f t="shared" si="7"/>
        <v>390864</v>
      </c>
      <c r="AM31" s="562">
        <f t="shared" si="7"/>
        <v>0</v>
      </c>
      <c r="AN31" s="563">
        <f t="shared" si="8"/>
        <v>-390864</v>
      </c>
      <c r="AO31" s="564" t="str">
        <f t="shared" si="1"/>
        <v/>
      </c>
      <c r="AP31" s="537"/>
    </row>
    <row r="32" spans="1:42" x14ac:dyDescent="0.2">
      <c r="A32" s="452">
        <v>177</v>
      </c>
      <c r="B32" s="454">
        <v>0.375</v>
      </c>
      <c r="C32" s="453">
        <v>2015</v>
      </c>
      <c r="D32" s="453">
        <v>5</v>
      </c>
      <c r="E32" s="453">
        <v>30</v>
      </c>
      <c r="F32" s="456">
        <v>392260</v>
      </c>
      <c r="G32" s="453">
        <v>0</v>
      </c>
      <c r="H32" s="456">
        <v>1360009</v>
      </c>
      <c r="I32" s="453">
        <v>0</v>
      </c>
      <c r="J32" s="453">
        <v>0</v>
      </c>
      <c r="K32" s="453">
        <v>0</v>
      </c>
      <c r="L32" s="456">
        <v>89.952100000000002</v>
      </c>
      <c r="M32" s="456">
        <v>20.6</v>
      </c>
      <c r="N32" s="457">
        <v>0</v>
      </c>
      <c r="O32" s="521">
        <v>0</v>
      </c>
      <c r="P32" s="515">
        <f t="shared" si="2"/>
        <v>0</v>
      </c>
      <c r="Q32" s="428">
        <v>30</v>
      </c>
      <c r="R32" s="468">
        <f t="shared" si="3"/>
        <v>8862.3202799144219</v>
      </c>
      <c r="S32" s="461">
        <f>'Balance de Energía'!K40</f>
        <v>37104.762547945698</v>
      </c>
      <c r="T32" s="462">
        <f t="shared" si="9"/>
        <v>995.85892985398357</v>
      </c>
      <c r="V32" s="469">
        <f t="shared" si="4"/>
        <v>0</v>
      </c>
      <c r="W32" s="524">
        <f t="shared" si="10"/>
        <v>0</v>
      </c>
      <c r="Y32" s="523">
        <f t="shared" si="11"/>
        <v>0</v>
      </c>
      <c r="Z32" s="461">
        <f t="shared" si="12"/>
        <v>0</v>
      </c>
      <c r="AA32" s="462">
        <f t="shared" si="13"/>
        <v>0</v>
      </c>
      <c r="AE32" s="536" t="str">
        <f t="shared" si="5"/>
        <v>392260</v>
      </c>
      <c r="AF32" s="557">
        <v>177</v>
      </c>
      <c r="AG32" s="558">
        <v>30</v>
      </c>
      <c r="AH32" s="559">
        <v>390864</v>
      </c>
      <c r="AI32" s="560">
        <f t="shared" si="0"/>
        <v>392260</v>
      </c>
      <c r="AJ32" s="561">
        <f t="shared" si="6"/>
        <v>1396</v>
      </c>
      <c r="AK32" s="537"/>
      <c r="AL32" s="553">
        <f t="shared" si="7"/>
        <v>0</v>
      </c>
      <c r="AM32" s="562">
        <f t="shared" si="7"/>
        <v>0</v>
      </c>
      <c r="AN32" s="563">
        <f t="shared" si="8"/>
        <v>0</v>
      </c>
      <c r="AO32" s="564" t="str">
        <f t="shared" si="1"/>
        <v/>
      </c>
      <c r="AP32" s="537"/>
    </row>
    <row r="33" spans="1:42" ht="13.5" thickBot="1" x14ac:dyDescent="0.25">
      <c r="A33" s="452">
        <v>177</v>
      </c>
      <c r="B33" s="454">
        <v>0.375</v>
      </c>
      <c r="C33" s="453">
        <v>2015</v>
      </c>
      <c r="D33" s="453">
        <v>5</v>
      </c>
      <c r="E33" s="453">
        <v>31</v>
      </c>
      <c r="F33" s="456">
        <v>392260</v>
      </c>
      <c r="G33" s="453">
        <v>0</v>
      </c>
      <c r="H33" s="456">
        <v>1360009</v>
      </c>
      <c r="I33" s="453">
        <v>0</v>
      </c>
      <c r="J33" s="453">
        <v>0</v>
      </c>
      <c r="K33" s="453">
        <v>0</v>
      </c>
      <c r="L33" s="456">
        <v>90.266400000000004</v>
      </c>
      <c r="M33" s="456">
        <v>18.2</v>
      </c>
      <c r="N33" s="457">
        <v>0</v>
      </c>
      <c r="O33" s="521">
        <v>0</v>
      </c>
      <c r="P33" s="515">
        <f t="shared" si="2"/>
        <v>0</v>
      </c>
      <c r="Q33" s="428">
        <v>31</v>
      </c>
      <c r="R33" s="479">
        <f t="shared" si="3"/>
        <v>8862.3202799144219</v>
      </c>
      <c r="S33" s="480">
        <f>'Balance de Energía'!K41</f>
        <v>37104.762547945698</v>
      </c>
      <c r="T33" s="481">
        <f t="shared" si="9"/>
        <v>995.85892985398357</v>
      </c>
      <c r="V33" s="482">
        <f t="shared" si="4"/>
        <v>0</v>
      </c>
      <c r="W33" s="525">
        <f t="shared" si="10"/>
        <v>0</v>
      </c>
      <c r="Y33" s="523">
        <f t="shared" si="11"/>
        <v>0</v>
      </c>
      <c r="Z33" s="461">
        <f t="shared" si="12"/>
        <v>0</v>
      </c>
      <c r="AA33" s="462">
        <f t="shared" si="13"/>
        <v>0</v>
      </c>
      <c r="AE33" s="536" t="str">
        <f t="shared" si="5"/>
        <v>392260</v>
      </c>
      <c r="AF33" s="557">
        <v>177</v>
      </c>
      <c r="AG33" s="558">
        <v>31</v>
      </c>
      <c r="AH33" s="559">
        <v>390864</v>
      </c>
      <c r="AI33" s="560">
        <f t="shared" si="0"/>
        <v>392260</v>
      </c>
      <c r="AJ33" s="561">
        <f t="shared" si="6"/>
        <v>1396</v>
      </c>
      <c r="AK33" s="537"/>
      <c r="AL33" s="553">
        <f t="shared" si="7"/>
        <v>-390864</v>
      </c>
      <c r="AM33" s="565">
        <f t="shared" si="7"/>
        <v>0</v>
      </c>
      <c r="AN33" s="563">
        <f t="shared" si="8"/>
        <v>390864</v>
      </c>
      <c r="AO33" s="564" t="str">
        <f t="shared" si="1"/>
        <v/>
      </c>
      <c r="AP33" s="537"/>
    </row>
    <row r="34" spans="1:42" ht="13.5" thickBot="1" x14ac:dyDescent="0.25">
      <c r="A34" s="471">
        <v>177</v>
      </c>
      <c r="B34" s="473">
        <v>0.375</v>
      </c>
      <c r="C34" s="472">
        <v>2015</v>
      </c>
      <c r="D34" s="472">
        <v>6</v>
      </c>
      <c r="E34" s="472">
        <v>1</v>
      </c>
      <c r="F34" s="475">
        <v>392260</v>
      </c>
      <c r="G34" s="472">
        <v>0</v>
      </c>
      <c r="H34" s="475">
        <v>0</v>
      </c>
      <c r="I34" s="472">
        <v>0</v>
      </c>
      <c r="J34" s="472">
        <v>0</v>
      </c>
      <c r="K34" s="472">
        <v>0</v>
      </c>
      <c r="L34" s="475">
        <v>0</v>
      </c>
      <c r="M34" s="475">
        <v>0</v>
      </c>
      <c r="N34" s="476">
        <v>0</v>
      </c>
      <c r="O34" s="526">
        <v>0</v>
      </c>
      <c r="R34" s="527"/>
      <c r="S34" s="528"/>
      <c r="T34" s="529"/>
      <c r="V34" s="530"/>
      <c r="W34" s="531"/>
      <c r="Y34" s="532"/>
      <c r="Z34" s="533"/>
      <c r="AA34" s="534"/>
      <c r="AE34" s="536" t="str">
        <f t="shared" si="5"/>
        <v>392260</v>
      </c>
      <c r="AF34" s="566"/>
      <c r="AG34" s="567"/>
      <c r="AH34" s="568"/>
      <c r="AI34" s="569">
        <f t="shared" si="0"/>
        <v>392260</v>
      </c>
      <c r="AJ34" s="570">
        <f t="shared" si="6"/>
        <v>392260</v>
      </c>
      <c r="AK34" s="537"/>
      <c r="AL34" s="571"/>
      <c r="AM34" s="572"/>
      <c r="AN34" s="573"/>
      <c r="AO34" s="573"/>
      <c r="AP34" s="537"/>
    </row>
    <row r="35" spans="1:42" ht="13.5" thickBot="1" x14ac:dyDescent="0.25">
      <c r="AE35" s="536"/>
      <c r="AF35" s="537"/>
      <c r="AG35" s="537"/>
      <c r="AH35" s="537"/>
      <c r="AI35" s="537"/>
      <c r="AJ35" s="537"/>
      <c r="AK35" s="537"/>
      <c r="AL35" s="537"/>
      <c r="AM35" s="537"/>
      <c r="AN35" s="537"/>
      <c r="AO35" s="537"/>
      <c r="AP35" s="537"/>
    </row>
    <row r="36" spans="1:42" ht="13.5" thickBot="1" x14ac:dyDescent="0.25">
      <c r="D36" s="485" t="s">
        <v>167</v>
      </c>
      <c r="E36" s="486">
        <f>COUNT(E3:E34)</f>
        <v>32</v>
      </c>
      <c r="K36" s="485" t="s">
        <v>168</v>
      </c>
      <c r="L36" s="487">
        <f>MAX(L3:L34)</f>
        <v>90.444100000000006</v>
      </c>
      <c r="M36" s="487">
        <f>MAX(M3:M34)</f>
        <v>25.1</v>
      </c>
      <c r="N36" s="485" t="s">
        <v>63</v>
      </c>
      <c r="O36" s="487">
        <f>SUM(O3:O33)</f>
        <v>5197</v>
      </c>
      <c r="Q36" s="485" t="s">
        <v>170</v>
      </c>
      <c r="R36" s="488">
        <f>AVERAGE(R3:R33)</f>
        <v>8810.9575982934148</v>
      </c>
      <c r="S36" s="488">
        <f>AVERAGE(S3:S33)</f>
        <v>36889.717272534872</v>
      </c>
      <c r="T36" s="489">
        <f>AVERAGE(T3:T33)</f>
        <v>990.08730532023139</v>
      </c>
      <c r="V36" s="490">
        <f>SUM(V3:V33)</f>
        <v>5197</v>
      </c>
      <c r="W36" s="491">
        <f>SUM(W3:W33)</f>
        <v>183530.33999000004</v>
      </c>
      <c r="Y36" s="492">
        <f>SUM(Y3:Y33)</f>
        <v>45.749731721031431</v>
      </c>
      <c r="Z36" s="493">
        <f>SUM(Z3:Z33)</f>
        <v>191.54497676961444</v>
      </c>
      <c r="AA36" s="494">
        <f>SUM(AA3:AA33)</f>
        <v>181.54909354245399</v>
      </c>
      <c r="AE36" s="536"/>
      <c r="AF36" s="574" t="s">
        <v>207</v>
      </c>
      <c r="AG36" s="575">
        <f>COUNT(AG3:AG34)</f>
        <v>4</v>
      </c>
      <c r="AH36" s="537"/>
      <c r="AI36" s="537"/>
      <c r="AJ36" s="576">
        <f>SUM(AJ3:AJ33)</f>
        <v>10607223</v>
      </c>
      <c r="AK36" s="577" t="s">
        <v>175</v>
      </c>
      <c r="AL36" s="578"/>
      <c r="AM36" s="578"/>
      <c r="AN36" s="576">
        <f>SUM(AN3:AN33)</f>
        <v>392260</v>
      </c>
      <c r="AO36" s="579" t="s">
        <v>175</v>
      </c>
      <c r="AP36" s="537"/>
    </row>
    <row r="37" spans="1:42" ht="13.5" thickBot="1" x14ac:dyDescent="0.25">
      <c r="K37" s="485" t="s">
        <v>170</v>
      </c>
      <c r="L37" s="495">
        <f>AVERAGE(L3:L34)</f>
        <v>84.487606249999999</v>
      </c>
      <c r="M37" s="495">
        <f>AVERAGE(M3:M34)</f>
        <v>20.393750000000004</v>
      </c>
      <c r="N37" s="485" t="s">
        <v>195</v>
      </c>
      <c r="O37" s="498">
        <f>O36*35.31467</f>
        <v>183530.33999000001</v>
      </c>
      <c r="R37" s="496" t="s">
        <v>172</v>
      </c>
      <c r="S37" s="496" t="s">
        <v>173</v>
      </c>
      <c r="T37" s="496" t="s">
        <v>174</v>
      </c>
      <c r="V37" s="497" t="s">
        <v>175</v>
      </c>
      <c r="W37" s="497" t="s">
        <v>175</v>
      </c>
      <c r="Y37" s="497" t="s">
        <v>175</v>
      </c>
      <c r="Z37" s="497" t="s">
        <v>175</v>
      </c>
      <c r="AA37" s="497" t="s">
        <v>175</v>
      </c>
      <c r="AE37" s="536"/>
      <c r="AF37" s="574" t="s">
        <v>208</v>
      </c>
      <c r="AG37" s="580">
        <f>COUNT(E3:E34)-COUNT(AG3:AG34)</f>
        <v>28</v>
      </c>
      <c r="AH37" s="537"/>
      <c r="AI37" s="537"/>
      <c r="AJ37" s="537"/>
      <c r="AK37" s="537"/>
      <c r="AL37" s="537"/>
      <c r="AM37" s="537"/>
      <c r="AN37" s="581">
        <f>IFERROR(AN36/SUM(AM3:AM33),"")</f>
        <v>-72.093365190222386</v>
      </c>
      <c r="AO37" s="579" t="s">
        <v>209</v>
      </c>
      <c r="AP37" s="537"/>
    </row>
    <row r="38" spans="1:42" ht="13.5" thickBot="1" x14ac:dyDescent="0.25">
      <c r="K38" s="485" t="s">
        <v>176</v>
      </c>
      <c r="L38" s="498">
        <f>MIN(L3:L34)</f>
        <v>0</v>
      </c>
      <c r="M38" s="498">
        <f>MIN(M3:M34)</f>
        <v>0</v>
      </c>
      <c r="V38" s="499" t="s">
        <v>63</v>
      </c>
      <c r="W38" s="499" t="s">
        <v>177</v>
      </c>
      <c r="Y38" s="499" t="s">
        <v>178</v>
      </c>
      <c r="Z38" s="499" t="s">
        <v>179</v>
      </c>
      <c r="AA38" s="499" t="s">
        <v>180</v>
      </c>
      <c r="AE38" s="536"/>
      <c r="AF38" s="537"/>
      <c r="AG38" s="537"/>
      <c r="AH38" s="537"/>
      <c r="AI38" s="537"/>
      <c r="AJ38" s="537"/>
      <c r="AK38" s="537"/>
      <c r="AL38" s="537"/>
      <c r="AM38" s="537"/>
      <c r="AN38" s="537"/>
      <c r="AO38" s="537"/>
      <c r="AP38" s="537"/>
    </row>
    <row r="39" spans="1:42" ht="13.5" thickBot="1" x14ac:dyDescent="0.25">
      <c r="L39" s="535" t="s">
        <v>196</v>
      </c>
      <c r="M39" s="499" t="s">
        <v>181</v>
      </c>
      <c r="AE39" s="536"/>
      <c r="AF39" s="537"/>
      <c r="AG39" s="537"/>
      <c r="AH39" s="537"/>
      <c r="AI39" s="537"/>
      <c r="AJ39" s="537"/>
      <c r="AK39" s="537"/>
      <c r="AL39" s="537"/>
      <c r="AM39" s="537"/>
      <c r="AN39" s="537"/>
      <c r="AO39" s="537"/>
      <c r="AP39" s="537"/>
    </row>
    <row r="40" spans="1:42" ht="13.5" thickBot="1" x14ac:dyDescent="0.25">
      <c r="AE40" s="536"/>
      <c r="AF40" s="574" t="s">
        <v>210</v>
      </c>
      <c r="AG40" s="575">
        <v>1</v>
      </c>
      <c r="AH40" s="537" t="s">
        <v>63</v>
      </c>
      <c r="AI40" s="537"/>
      <c r="AJ40" s="537"/>
      <c r="AK40" s="537"/>
      <c r="AL40" s="537"/>
      <c r="AM40" s="537"/>
      <c r="AN40" s="537"/>
      <c r="AO40" s="537"/>
      <c r="AP40" s="537"/>
    </row>
    <row r="41" spans="1:42" ht="13.5" thickBot="1" x14ac:dyDescent="0.25">
      <c r="AE41" s="536"/>
      <c r="AF41" s="574" t="s">
        <v>211</v>
      </c>
      <c r="AG41" s="582">
        <v>0.01</v>
      </c>
      <c r="AH41" s="537"/>
      <c r="AI41" s="537"/>
      <c r="AJ41" s="537"/>
      <c r="AK41" s="537"/>
      <c r="AL41" s="537"/>
      <c r="AM41" s="537"/>
      <c r="AN41" s="537"/>
      <c r="AO41" s="537"/>
      <c r="AP41" s="537"/>
    </row>
    <row r="42" spans="1:42" x14ac:dyDescent="0.2">
      <c r="AE42" s="536"/>
      <c r="AF42" s="537"/>
      <c r="AG42" s="537"/>
      <c r="AH42" s="537"/>
      <c r="AI42" s="537"/>
      <c r="AJ42" s="537"/>
      <c r="AK42" s="537"/>
      <c r="AL42" s="537"/>
      <c r="AM42" s="537"/>
      <c r="AN42" s="537"/>
      <c r="AO42" s="537"/>
      <c r="AP42" s="537"/>
    </row>
    <row r="43" spans="1:42" x14ac:dyDescent="0.2">
      <c r="K43" s="501" t="s">
        <v>182</v>
      </c>
      <c r="L43" s="502">
        <v>0.1</v>
      </c>
      <c r="M43" s="501"/>
      <c r="AE43" s="536"/>
      <c r="AF43" s="537"/>
      <c r="AG43" s="537"/>
      <c r="AH43" s="537"/>
      <c r="AI43" s="537"/>
      <c r="AJ43" s="537"/>
      <c r="AK43" s="537"/>
      <c r="AL43" s="537"/>
      <c r="AM43" s="537"/>
      <c r="AN43" s="537"/>
      <c r="AO43" s="537"/>
      <c r="AP43" s="537"/>
    </row>
    <row r="44" spans="1:42" x14ac:dyDescent="0.2">
      <c r="K44" s="503" t="s">
        <v>183</v>
      </c>
      <c r="L44" s="504">
        <f>L37*(1+$L$43)</f>
        <v>92.936366875000004</v>
      </c>
      <c r="M44" s="504">
        <f>M37*(1+$L$43)</f>
        <v>22.433125000000008</v>
      </c>
    </row>
    <row r="45" spans="1:42" x14ac:dyDescent="0.2">
      <c r="K45" s="503" t="s">
        <v>184</v>
      </c>
      <c r="L45" s="504">
        <f>L37*(1-$L$43)</f>
        <v>76.038845625000008</v>
      </c>
      <c r="M45" s="504">
        <f>M37*(1-$L$43)</f>
        <v>18.354375000000005</v>
      </c>
    </row>
    <row r="47" spans="1:42" x14ac:dyDescent="0.2">
      <c r="A47" s="485" t="s">
        <v>185</v>
      </c>
      <c r="B47" s="451" t="s">
        <v>186</v>
      </c>
    </row>
    <row r="48" spans="1:42" x14ac:dyDescent="0.2">
      <c r="A48" s="485" t="s">
        <v>187</v>
      </c>
      <c r="B48" s="505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/>
  </sheetViews>
  <sheetFormatPr baseColWidth="10" defaultRowHeight="12.75" x14ac:dyDescent="0.2"/>
  <cols>
    <col min="1" max="1" width="13.28515625" style="428" bestFit="1" customWidth="1"/>
    <col min="2" max="2" width="11.85546875" style="428" bestFit="1" customWidth="1"/>
    <col min="3" max="5" width="8.7109375" style="428" customWidth="1"/>
    <col min="6" max="6" width="13.7109375" style="428" bestFit="1" customWidth="1"/>
    <col min="7" max="7" width="11.7109375" style="428" customWidth="1"/>
    <col min="8" max="8" width="13.7109375" style="428" bestFit="1" customWidth="1"/>
    <col min="9" max="9" width="11.7109375" style="428" customWidth="1"/>
    <col min="10" max="10" width="16.42578125" style="428" customWidth="1"/>
    <col min="11" max="11" width="14.5703125" style="428" customWidth="1"/>
    <col min="12" max="12" width="11.7109375" style="428" customWidth="1"/>
    <col min="13" max="13" width="13.7109375" style="428" bestFit="1" customWidth="1"/>
    <col min="14" max="14" width="11.7109375" style="428" customWidth="1"/>
    <col min="15" max="15" width="15.28515625" style="428" bestFit="1" customWidth="1"/>
    <col min="16" max="16" width="7" style="428" customWidth="1"/>
    <col min="17" max="17" width="4.7109375" style="428" customWidth="1"/>
    <col min="18" max="18" width="11.42578125" style="428"/>
    <col min="19" max="19" width="11.85546875" style="428" bestFit="1" customWidth="1"/>
    <col min="20" max="20" width="11.42578125" style="428"/>
    <col min="21" max="21" width="4" style="428" customWidth="1"/>
    <col min="22" max="22" width="11.85546875" style="428" bestFit="1" customWidth="1"/>
    <col min="23" max="23" width="14.140625" style="428" bestFit="1" customWidth="1"/>
    <col min="24" max="24" width="3" style="428" customWidth="1"/>
    <col min="25" max="30" width="11.42578125" style="428"/>
    <col min="31" max="31" width="11.42578125" style="583"/>
    <col min="32" max="32" width="25.7109375" style="539" bestFit="1" customWidth="1"/>
    <col min="33" max="33" width="9.28515625" style="539" customWidth="1"/>
    <col min="34" max="35" width="14" style="539" customWidth="1"/>
    <col min="36" max="36" width="14.28515625" style="539" bestFit="1" customWidth="1"/>
    <col min="37" max="37" width="6.5703125" style="539" bestFit="1" customWidth="1"/>
    <col min="38" max="41" width="13.140625" style="539" customWidth="1"/>
    <col min="42" max="55" width="11.42578125" style="539"/>
    <col min="56" max="16384" width="11.42578125" style="428"/>
  </cols>
  <sheetData>
    <row r="1" spans="1:42" ht="13.5" thickBot="1" x14ac:dyDescent="0.25">
      <c r="AE1" s="536"/>
      <c r="AF1" s="537"/>
      <c r="AG1" s="537"/>
      <c r="AH1" s="537"/>
      <c r="AI1" s="537"/>
      <c r="AJ1" s="538" t="s">
        <v>198</v>
      </c>
      <c r="AK1" s="537"/>
      <c r="AL1" s="537"/>
      <c r="AM1" s="537"/>
      <c r="AN1" s="537"/>
      <c r="AO1" s="537"/>
      <c r="AP1" s="537"/>
    </row>
    <row r="2" spans="1:42" ht="51.75" thickBot="1" x14ac:dyDescent="0.25">
      <c r="A2" s="506" t="s">
        <v>71</v>
      </c>
      <c r="B2" s="430" t="s">
        <v>72</v>
      </c>
      <c r="C2" s="430" t="s">
        <v>73</v>
      </c>
      <c r="D2" s="430" t="s">
        <v>74</v>
      </c>
      <c r="E2" s="430" t="s">
        <v>75</v>
      </c>
      <c r="F2" s="431" t="s">
        <v>189</v>
      </c>
      <c r="G2" s="431" t="s">
        <v>76</v>
      </c>
      <c r="H2" s="431" t="s">
        <v>190</v>
      </c>
      <c r="I2" s="431" t="s">
        <v>77</v>
      </c>
      <c r="J2" s="431" t="s">
        <v>78</v>
      </c>
      <c r="K2" s="431" t="s">
        <v>79</v>
      </c>
      <c r="L2" s="431" t="s">
        <v>191</v>
      </c>
      <c r="M2" s="431" t="s">
        <v>192</v>
      </c>
      <c r="N2" s="507" t="s">
        <v>193</v>
      </c>
      <c r="O2" s="508" t="s">
        <v>194</v>
      </c>
      <c r="Q2" s="509" t="s">
        <v>166</v>
      </c>
      <c r="R2" s="441" t="s">
        <v>158</v>
      </c>
      <c r="S2" s="510" t="s">
        <v>159</v>
      </c>
      <c r="T2" s="439" t="s">
        <v>160</v>
      </c>
      <c r="V2" s="439" t="s">
        <v>161</v>
      </c>
      <c r="W2" s="440" t="s">
        <v>162</v>
      </c>
      <c r="Y2" s="511" t="s">
        <v>163</v>
      </c>
      <c r="Z2" s="512" t="s">
        <v>164</v>
      </c>
      <c r="AA2" s="513" t="s">
        <v>165</v>
      </c>
      <c r="AE2" s="536"/>
      <c r="AF2" s="540" t="s">
        <v>199</v>
      </c>
      <c r="AG2" s="541" t="s">
        <v>75</v>
      </c>
      <c r="AH2" s="542" t="s">
        <v>200</v>
      </c>
      <c r="AI2" s="543" t="s">
        <v>201</v>
      </c>
      <c r="AJ2" s="544" t="s">
        <v>202</v>
      </c>
      <c r="AK2" s="537"/>
      <c r="AL2" s="545" t="s">
        <v>203</v>
      </c>
      <c r="AM2" s="546" t="s">
        <v>204</v>
      </c>
      <c r="AN2" s="547" t="s">
        <v>205</v>
      </c>
      <c r="AO2" s="547" t="s">
        <v>206</v>
      </c>
      <c r="AP2" s="537"/>
    </row>
    <row r="3" spans="1:42" x14ac:dyDescent="0.2">
      <c r="A3" s="443">
        <v>205</v>
      </c>
      <c r="B3" s="445">
        <v>0.375</v>
      </c>
      <c r="C3" s="444">
        <v>2015</v>
      </c>
      <c r="D3" s="444">
        <v>7</v>
      </c>
      <c r="E3" s="444">
        <v>1</v>
      </c>
      <c r="F3" s="447">
        <v>350921</v>
      </c>
      <c r="G3" s="444">
        <v>0</v>
      </c>
      <c r="H3" s="447">
        <v>0</v>
      </c>
      <c r="I3" s="444">
        <v>0</v>
      </c>
      <c r="J3" s="444">
        <v>0</v>
      </c>
      <c r="K3" s="444">
        <v>0</v>
      </c>
      <c r="L3" s="447">
        <v>0</v>
      </c>
      <c r="M3" s="447">
        <v>0</v>
      </c>
      <c r="N3" s="448">
        <v>0</v>
      </c>
      <c r="O3" s="514">
        <v>2795</v>
      </c>
      <c r="P3" s="515">
        <f>F4-F3</f>
        <v>2795</v>
      </c>
      <c r="Q3" s="428">
        <v>1</v>
      </c>
      <c r="R3" s="465">
        <f>S3/4.1868</f>
        <v>8759.1292715429918</v>
      </c>
      <c r="S3" s="466">
        <f>'Balance de Energía'!K11</f>
        <v>36672.722434096198</v>
      </c>
      <c r="T3" s="467">
        <f>R3*0.11237</f>
        <v>984.26335624328601</v>
      </c>
      <c r="U3" s="516"/>
      <c r="V3" s="467">
        <f>O3</f>
        <v>2795</v>
      </c>
      <c r="W3" s="517">
        <f>V3*35.31467</f>
        <v>98704.502649999995</v>
      </c>
      <c r="X3" s="516"/>
      <c r="Y3" s="518">
        <f>V3*R3/1000000</f>
        <v>24.481766313962662</v>
      </c>
      <c r="Z3" s="519">
        <f>S3*V3/1000000</f>
        <v>102.50025920329888</v>
      </c>
      <c r="AA3" s="520">
        <f>W3*T3/1000000</f>
        <v>97.151225054613306</v>
      </c>
      <c r="AE3" s="536" t="str">
        <f>RIGHT(F3,6)</f>
        <v>350921</v>
      </c>
      <c r="AF3" s="548">
        <v>205</v>
      </c>
      <c r="AG3" s="549">
        <v>1</v>
      </c>
      <c r="AH3" s="550">
        <v>350921</v>
      </c>
      <c r="AI3" s="551">
        <f t="shared" ref="AI3:AI34" si="0">IFERROR(AE3*1,0)</f>
        <v>350921</v>
      </c>
      <c r="AJ3" s="552">
        <f>(AI3-AH3)</f>
        <v>0</v>
      </c>
      <c r="AK3" s="537"/>
      <c r="AL3" s="553">
        <f>AH4-AH3</f>
        <v>-109419</v>
      </c>
      <c r="AM3" s="554">
        <f>AI4-AI3</f>
        <v>2795</v>
      </c>
      <c r="AN3" s="555">
        <f>(AM3-AL3)</f>
        <v>112214</v>
      </c>
      <c r="AO3" s="556">
        <f t="shared" ref="AO3:AO33" si="1">IFERROR(AN3/AM3,"")</f>
        <v>40.148121645796067</v>
      </c>
      <c r="AP3" s="537"/>
    </row>
    <row r="4" spans="1:42" x14ac:dyDescent="0.2">
      <c r="A4" s="452">
        <v>205</v>
      </c>
      <c r="B4" s="454">
        <v>0.375</v>
      </c>
      <c r="C4" s="453">
        <v>2015</v>
      </c>
      <c r="D4" s="453">
        <v>7</v>
      </c>
      <c r="E4" s="453">
        <v>2</v>
      </c>
      <c r="F4" s="456">
        <v>353716</v>
      </c>
      <c r="G4" s="453">
        <v>0</v>
      </c>
      <c r="H4" s="456">
        <v>894080</v>
      </c>
      <c r="I4" s="453">
        <v>0</v>
      </c>
      <c r="J4" s="453">
        <v>0</v>
      </c>
      <c r="K4" s="453">
        <v>0</v>
      </c>
      <c r="L4" s="456">
        <v>89.537400000000005</v>
      </c>
      <c r="M4" s="456">
        <v>19.2</v>
      </c>
      <c r="N4" s="457">
        <v>0</v>
      </c>
      <c r="O4" s="521">
        <v>2787</v>
      </c>
      <c r="P4" s="515">
        <f t="shared" ref="P4:P33" si="2">F5-F4</f>
        <v>2787</v>
      </c>
      <c r="Q4" s="428">
        <v>2</v>
      </c>
      <c r="R4" s="460">
        <f t="shared" ref="R4:R33" si="3">S4/4.1868</f>
        <v>8797.4270083269566</v>
      </c>
      <c r="S4" s="461">
        <f>'Balance de Energía'!K12</f>
        <v>36833.067398463303</v>
      </c>
      <c r="T4" s="462">
        <f>R4*0.11237</f>
        <v>988.56687292570007</v>
      </c>
      <c r="U4" s="516"/>
      <c r="V4" s="462">
        <f t="shared" ref="V4:V33" si="4">O4</f>
        <v>2787</v>
      </c>
      <c r="W4" s="522">
        <f>V4*35.31467</f>
        <v>98421.985289999997</v>
      </c>
      <c r="X4" s="516"/>
      <c r="Y4" s="523">
        <f>V4*R4/1000000</f>
        <v>24.518429072207226</v>
      </c>
      <c r="Z4" s="461">
        <f>S4*V4/1000000</f>
        <v>102.65375883951722</v>
      </c>
      <c r="AA4" s="462">
        <f>W4*T4/1000000</f>
        <v>97.296714225274542</v>
      </c>
      <c r="AE4" s="536" t="str">
        <f t="shared" ref="AE4:AE34" si="5">RIGHT(F4,6)</f>
        <v>353716</v>
      </c>
      <c r="AF4" s="557">
        <v>205</v>
      </c>
      <c r="AG4" s="558">
        <v>2</v>
      </c>
      <c r="AH4" s="559">
        <v>241502</v>
      </c>
      <c r="AI4" s="560">
        <f t="shared" si="0"/>
        <v>353716</v>
      </c>
      <c r="AJ4" s="561">
        <f t="shared" ref="AJ4:AJ34" si="6">(AI4-AH4)</f>
        <v>112214</v>
      </c>
      <c r="AK4" s="537"/>
      <c r="AL4" s="553">
        <f t="shared" ref="AL4:AM33" si="7">AH5-AH4</f>
        <v>0</v>
      </c>
      <c r="AM4" s="562">
        <f t="shared" si="7"/>
        <v>2787</v>
      </c>
      <c r="AN4" s="563">
        <f t="shared" ref="AN4:AN33" si="8">(AM4-AL4)</f>
        <v>2787</v>
      </c>
      <c r="AO4" s="564">
        <f t="shared" si="1"/>
        <v>1</v>
      </c>
      <c r="AP4" s="537"/>
    </row>
    <row r="5" spans="1:42" x14ac:dyDescent="0.2">
      <c r="A5" s="452">
        <v>205</v>
      </c>
      <c r="B5" s="454">
        <v>0.375</v>
      </c>
      <c r="C5" s="453">
        <v>2015</v>
      </c>
      <c r="D5" s="453">
        <v>7</v>
      </c>
      <c r="E5" s="453">
        <v>3</v>
      </c>
      <c r="F5" s="456">
        <v>356503</v>
      </c>
      <c r="G5" s="453">
        <v>0</v>
      </c>
      <c r="H5" s="456">
        <v>894463</v>
      </c>
      <c r="I5" s="453">
        <v>0</v>
      </c>
      <c r="J5" s="453">
        <v>0</v>
      </c>
      <c r="K5" s="453">
        <v>0</v>
      </c>
      <c r="L5" s="456">
        <v>89.474900000000005</v>
      </c>
      <c r="M5" s="456">
        <v>17.899999999999999</v>
      </c>
      <c r="N5" s="457">
        <v>0</v>
      </c>
      <c r="O5" s="521">
        <v>1676</v>
      </c>
      <c r="P5" s="515">
        <f t="shared" si="2"/>
        <v>1676</v>
      </c>
      <c r="Q5" s="428">
        <v>3</v>
      </c>
      <c r="R5" s="460">
        <f t="shared" si="3"/>
        <v>8783.58205885815</v>
      </c>
      <c r="S5" s="461">
        <f>'Balance de Energía'!K13</f>
        <v>36775.101364027301</v>
      </c>
      <c r="T5" s="462">
        <f t="shared" ref="T5:T33" si="9">R5*0.11237</f>
        <v>987.01111595389034</v>
      </c>
      <c r="U5" s="516"/>
      <c r="V5" s="462">
        <f t="shared" si="4"/>
        <v>1676</v>
      </c>
      <c r="W5" s="522">
        <f t="shared" ref="W5:W33" si="10">V5*35.31467</f>
        <v>59187.386919999997</v>
      </c>
      <c r="X5" s="516"/>
      <c r="Y5" s="523">
        <f t="shared" ref="Y5:Y33" si="11">V5*R5/1000000</f>
        <v>14.721283530646259</v>
      </c>
      <c r="Z5" s="461">
        <f t="shared" ref="Z5:Z33" si="12">S5*V5/1000000</f>
        <v>61.635069886109754</v>
      </c>
      <c r="AA5" s="462">
        <f t="shared" ref="AA5:AA33" si="13">W5*T5/1000000</f>
        <v>58.418608814303887</v>
      </c>
      <c r="AE5" s="536" t="str">
        <f t="shared" si="5"/>
        <v>356503</v>
      </c>
      <c r="AF5" s="557">
        <v>205</v>
      </c>
      <c r="AG5" s="558">
        <v>3</v>
      </c>
      <c r="AH5" s="559">
        <v>241502</v>
      </c>
      <c r="AI5" s="560">
        <f t="shared" si="0"/>
        <v>356503</v>
      </c>
      <c r="AJ5" s="561">
        <f t="shared" si="6"/>
        <v>115001</v>
      </c>
      <c r="AK5" s="537"/>
      <c r="AL5" s="553">
        <f t="shared" si="7"/>
        <v>333</v>
      </c>
      <c r="AM5" s="562">
        <f t="shared" si="7"/>
        <v>1676</v>
      </c>
      <c r="AN5" s="563">
        <f t="shared" si="8"/>
        <v>1343</v>
      </c>
      <c r="AO5" s="564">
        <f t="shared" si="1"/>
        <v>0.80131264916467781</v>
      </c>
      <c r="AP5" s="537"/>
    </row>
    <row r="6" spans="1:42" x14ac:dyDescent="0.2">
      <c r="A6" s="452">
        <v>205</v>
      </c>
      <c r="B6" s="454">
        <v>0.375</v>
      </c>
      <c r="C6" s="453">
        <v>2015</v>
      </c>
      <c r="D6" s="453">
        <v>7</v>
      </c>
      <c r="E6" s="453">
        <v>4</v>
      </c>
      <c r="F6" s="456">
        <v>358179</v>
      </c>
      <c r="G6" s="453">
        <v>0</v>
      </c>
      <c r="H6" s="456">
        <v>894694</v>
      </c>
      <c r="I6" s="453">
        <v>0</v>
      </c>
      <c r="J6" s="453">
        <v>0</v>
      </c>
      <c r="K6" s="453">
        <v>0</v>
      </c>
      <c r="L6" s="456">
        <v>89.548199999999994</v>
      </c>
      <c r="M6" s="456">
        <v>18.3</v>
      </c>
      <c r="N6" s="457">
        <v>0</v>
      </c>
      <c r="O6" s="521">
        <v>1633</v>
      </c>
      <c r="P6" s="515">
        <f t="shared" si="2"/>
        <v>1633</v>
      </c>
      <c r="Q6" s="428">
        <v>4</v>
      </c>
      <c r="R6" s="460">
        <f t="shared" si="3"/>
        <v>8746.6857422269513</v>
      </c>
      <c r="S6" s="461">
        <f>'Balance de Energía'!K14</f>
        <v>36620.623865555797</v>
      </c>
      <c r="T6" s="462">
        <f t="shared" si="9"/>
        <v>982.86507685404251</v>
      </c>
      <c r="U6" s="516"/>
      <c r="V6" s="462">
        <f t="shared" si="4"/>
        <v>1633</v>
      </c>
      <c r="W6" s="522">
        <f t="shared" si="10"/>
        <v>57668.856110000001</v>
      </c>
      <c r="X6" s="516"/>
      <c r="Y6" s="523">
        <f t="shared" si="11"/>
        <v>14.28333781705661</v>
      </c>
      <c r="Z6" s="461">
        <f t="shared" si="12"/>
        <v>59.801478772452619</v>
      </c>
      <c r="AA6" s="462">
        <f t="shared" si="13"/>
        <v>56.680704692639871</v>
      </c>
      <c r="AE6" s="536" t="str">
        <f t="shared" si="5"/>
        <v>358179</v>
      </c>
      <c r="AF6" s="557">
        <v>205</v>
      </c>
      <c r="AG6" s="558">
        <v>4</v>
      </c>
      <c r="AH6" s="559">
        <v>241835</v>
      </c>
      <c r="AI6" s="560">
        <f t="shared" si="0"/>
        <v>358179</v>
      </c>
      <c r="AJ6" s="561">
        <f t="shared" si="6"/>
        <v>116344</v>
      </c>
      <c r="AK6" s="537"/>
      <c r="AL6" s="553">
        <f t="shared" si="7"/>
        <v>2663</v>
      </c>
      <c r="AM6" s="562">
        <f t="shared" si="7"/>
        <v>1633</v>
      </c>
      <c r="AN6" s="563">
        <f t="shared" si="8"/>
        <v>-1030</v>
      </c>
      <c r="AO6" s="564">
        <f t="shared" si="1"/>
        <v>-0.63074096754439679</v>
      </c>
      <c r="AP6" s="537"/>
    </row>
    <row r="7" spans="1:42" x14ac:dyDescent="0.2">
      <c r="A7" s="452">
        <v>205</v>
      </c>
      <c r="B7" s="454">
        <v>0.375</v>
      </c>
      <c r="C7" s="453">
        <v>2015</v>
      </c>
      <c r="D7" s="453">
        <v>7</v>
      </c>
      <c r="E7" s="453">
        <v>5</v>
      </c>
      <c r="F7" s="456">
        <v>359812</v>
      </c>
      <c r="G7" s="453">
        <v>0</v>
      </c>
      <c r="H7" s="456">
        <v>894918</v>
      </c>
      <c r="I7" s="453">
        <v>0</v>
      </c>
      <c r="J7" s="453">
        <v>0</v>
      </c>
      <c r="K7" s="453">
        <v>0</v>
      </c>
      <c r="L7" s="456">
        <v>89.977900000000005</v>
      </c>
      <c r="M7" s="456">
        <v>19.100000000000001</v>
      </c>
      <c r="N7" s="457">
        <v>0</v>
      </c>
      <c r="O7" s="521">
        <v>308</v>
      </c>
      <c r="P7" s="515">
        <f t="shared" si="2"/>
        <v>308</v>
      </c>
      <c r="Q7" s="428">
        <v>5</v>
      </c>
      <c r="R7" s="460">
        <f t="shared" si="3"/>
        <v>8738.5323984809638</v>
      </c>
      <c r="S7" s="461">
        <f>'Balance de Energía'!K15</f>
        <v>36586.487445960098</v>
      </c>
      <c r="T7" s="462">
        <f t="shared" si="9"/>
        <v>981.9488856173059</v>
      </c>
      <c r="U7" s="516"/>
      <c r="V7" s="462">
        <f t="shared" si="4"/>
        <v>308</v>
      </c>
      <c r="W7" s="522">
        <f t="shared" si="10"/>
        <v>10876.91836</v>
      </c>
      <c r="X7" s="516"/>
      <c r="Y7" s="523">
        <f t="shared" si="11"/>
        <v>2.6914679787321369</v>
      </c>
      <c r="Z7" s="461">
        <f t="shared" si="12"/>
        <v>11.268638133355712</v>
      </c>
      <c r="AA7" s="462">
        <f t="shared" si="13"/>
        <v>10.680577862552413</v>
      </c>
      <c r="AE7" s="536" t="str">
        <f t="shared" si="5"/>
        <v>359812</v>
      </c>
      <c r="AF7" s="557">
        <v>205</v>
      </c>
      <c r="AG7" s="558">
        <v>5</v>
      </c>
      <c r="AH7" s="559">
        <v>244498</v>
      </c>
      <c r="AI7" s="560">
        <f t="shared" si="0"/>
        <v>359812</v>
      </c>
      <c r="AJ7" s="561">
        <f t="shared" si="6"/>
        <v>115314</v>
      </c>
      <c r="AK7" s="537"/>
      <c r="AL7" s="553">
        <f t="shared" si="7"/>
        <v>2166</v>
      </c>
      <c r="AM7" s="562">
        <f t="shared" si="7"/>
        <v>308</v>
      </c>
      <c r="AN7" s="563">
        <f t="shared" si="8"/>
        <v>-1858</v>
      </c>
      <c r="AO7" s="564">
        <f t="shared" si="1"/>
        <v>-6.0324675324675328</v>
      </c>
      <c r="AP7" s="537"/>
    </row>
    <row r="8" spans="1:42" x14ac:dyDescent="0.2">
      <c r="A8" s="452">
        <v>205</v>
      </c>
      <c r="B8" s="454">
        <v>0.375</v>
      </c>
      <c r="C8" s="453">
        <v>2015</v>
      </c>
      <c r="D8" s="453">
        <v>7</v>
      </c>
      <c r="E8" s="453">
        <v>6</v>
      </c>
      <c r="F8" s="456">
        <v>360120</v>
      </c>
      <c r="G8" s="453">
        <v>0</v>
      </c>
      <c r="H8" s="456">
        <v>894960</v>
      </c>
      <c r="I8" s="453">
        <v>0</v>
      </c>
      <c r="J8" s="453">
        <v>0</v>
      </c>
      <c r="K8" s="453">
        <v>0</v>
      </c>
      <c r="L8" s="456">
        <v>90.0886</v>
      </c>
      <c r="M8" s="456">
        <v>20.6</v>
      </c>
      <c r="N8" s="457">
        <v>0</v>
      </c>
      <c r="O8" s="521">
        <v>1632</v>
      </c>
      <c r="P8" s="515">
        <f t="shared" si="2"/>
        <v>1632</v>
      </c>
      <c r="Q8" s="428">
        <v>6</v>
      </c>
      <c r="R8" s="460">
        <f t="shared" si="3"/>
        <v>8741.123225760246</v>
      </c>
      <c r="S8" s="461">
        <f>'Balance de Energía'!K16</f>
        <v>36597.334721612999</v>
      </c>
      <c r="T8" s="462">
        <f t="shared" si="9"/>
        <v>982.24001687867883</v>
      </c>
      <c r="U8" s="516"/>
      <c r="V8" s="462">
        <f t="shared" si="4"/>
        <v>1632</v>
      </c>
      <c r="W8" s="522">
        <f t="shared" si="10"/>
        <v>57633.541440000001</v>
      </c>
      <c r="X8" s="516"/>
      <c r="Y8" s="523">
        <f t="shared" si="11"/>
        <v>14.265513104440721</v>
      </c>
      <c r="Z8" s="461">
        <f t="shared" si="12"/>
        <v>59.726850265672418</v>
      </c>
      <c r="AA8" s="462">
        <f t="shared" si="13"/>
        <v>56.609970716803637</v>
      </c>
      <c r="AE8" s="536" t="str">
        <f t="shared" si="5"/>
        <v>360120</v>
      </c>
      <c r="AF8" s="557">
        <v>205</v>
      </c>
      <c r="AG8" s="558">
        <v>6</v>
      </c>
      <c r="AH8" s="559">
        <v>246664</v>
      </c>
      <c r="AI8" s="560">
        <f t="shared" si="0"/>
        <v>360120</v>
      </c>
      <c r="AJ8" s="561">
        <f t="shared" si="6"/>
        <v>113456</v>
      </c>
      <c r="AK8" s="537"/>
      <c r="AL8" s="553">
        <f t="shared" si="7"/>
        <v>1559</v>
      </c>
      <c r="AM8" s="562">
        <f t="shared" si="7"/>
        <v>1632</v>
      </c>
      <c r="AN8" s="563">
        <f t="shared" si="8"/>
        <v>73</v>
      </c>
      <c r="AO8" s="564">
        <f t="shared" si="1"/>
        <v>4.4730392156862746E-2</v>
      </c>
      <c r="AP8" s="537"/>
    </row>
    <row r="9" spans="1:42" x14ac:dyDescent="0.2">
      <c r="A9" s="452">
        <v>205</v>
      </c>
      <c r="B9" s="454">
        <v>0.375</v>
      </c>
      <c r="C9" s="453">
        <v>2015</v>
      </c>
      <c r="D9" s="453">
        <v>7</v>
      </c>
      <c r="E9" s="453">
        <v>7</v>
      </c>
      <c r="F9" s="456">
        <v>361752</v>
      </c>
      <c r="G9" s="453">
        <v>0</v>
      </c>
      <c r="H9" s="456">
        <v>895184</v>
      </c>
      <c r="I9" s="453">
        <v>0</v>
      </c>
      <c r="J9" s="453">
        <v>0</v>
      </c>
      <c r="K9" s="453">
        <v>0</v>
      </c>
      <c r="L9" s="456">
        <v>89.597200000000001</v>
      </c>
      <c r="M9" s="456">
        <v>18.7</v>
      </c>
      <c r="N9" s="457">
        <v>0</v>
      </c>
      <c r="O9" s="521">
        <v>2535</v>
      </c>
      <c r="P9" s="515">
        <f t="shared" si="2"/>
        <v>2535</v>
      </c>
      <c r="Q9" s="428">
        <v>7</v>
      </c>
      <c r="R9" s="460">
        <f t="shared" si="3"/>
        <v>8656.0107795021504</v>
      </c>
      <c r="S9" s="461">
        <f>'Balance de Energía'!K17</f>
        <v>36240.985931619602</v>
      </c>
      <c r="T9" s="462">
        <f t="shared" si="9"/>
        <v>972.67593129265663</v>
      </c>
      <c r="U9" s="516"/>
      <c r="V9" s="462">
        <f t="shared" si="4"/>
        <v>2535</v>
      </c>
      <c r="W9" s="522">
        <f t="shared" si="10"/>
        <v>89522.688450000001</v>
      </c>
      <c r="X9" s="516"/>
      <c r="Y9" s="523">
        <f t="shared" si="11"/>
        <v>21.942987326037951</v>
      </c>
      <c r="Z9" s="461">
        <f t="shared" si="12"/>
        <v>91.870899336655697</v>
      </c>
      <c r="AA9" s="462">
        <f t="shared" si="13"/>
        <v>87.07656435992611</v>
      </c>
      <c r="AE9" s="536" t="str">
        <f t="shared" si="5"/>
        <v>361752</v>
      </c>
      <c r="AF9" s="557">
        <v>205</v>
      </c>
      <c r="AG9" s="558">
        <v>7</v>
      </c>
      <c r="AH9" s="559">
        <v>248223</v>
      </c>
      <c r="AI9" s="560">
        <f t="shared" si="0"/>
        <v>361752</v>
      </c>
      <c r="AJ9" s="561">
        <f t="shared" si="6"/>
        <v>113529</v>
      </c>
      <c r="AK9" s="537"/>
      <c r="AL9" s="553">
        <f t="shared" si="7"/>
        <v>1806</v>
      </c>
      <c r="AM9" s="562">
        <f t="shared" si="7"/>
        <v>2535</v>
      </c>
      <c r="AN9" s="563">
        <f t="shared" si="8"/>
        <v>729</v>
      </c>
      <c r="AO9" s="564">
        <f t="shared" si="1"/>
        <v>0.28757396449704142</v>
      </c>
      <c r="AP9" s="537"/>
    </row>
    <row r="10" spans="1:42" x14ac:dyDescent="0.2">
      <c r="A10" s="452">
        <v>205</v>
      </c>
      <c r="B10" s="454">
        <v>0.375</v>
      </c>
      <c r="C10" s="453">
        <v>2015</v>
      </c>
      <c r="D10" s="453">
        <v>7</v>
      </c>
      <c r="E10" s="453">
        <v>8</v>
      </c>
      <c r="F10" s="456">
        <v>364287</v>
      </c>
      <c r="G10" s="453">
        <v>0</v>
      </c>
      <c r="H10" s="456">
        <v>895534</v>
      </c>
      <c r="I10" s="453">
        <v>0</v>
      </c>
      <c r="J10" s="453">
        <v>0</v>
      </c>
      <c r="K10" s="453">
        <v>0</v>
      </c>
      <c r="L10" s="456">
        <v>89.346500000000006</v>
      </c>
      <c r="M10" s="456">
        <v>18.8</v>
      </c>
      <c r="N10" s="457">
        <v>0</v>
      </c>
      <c r="O10" s="521">
        <v>0</v>
      </c>
      <c r="P10" s="515">
        <f t="shared" si="2"/>
        <v>-112774</v>
      </c>
      <c r="Q10" s="428">
        <v>8</v>
      </c>
      <c r="R10" s="460">
        <f t="shared" si="3"/>
        <v>8709.6239891740461</v>
      </c>
      <c r="S10" s="461">
        <f>'Balance de Energía'!K18</f>
        <v>36465.453717873897</v>
      </c>
      <c r="T10" s="462">
        <f t="shared" si="9"/>
        <v>978.70044766348758</v>
      </c>
      <c r="U10" s="516"/>
      <c r="V10" s="462">
        <f t="shared" si="4"/>
        <v>0</v>
      </c>
      <c r="W10" s="522">
        <f t="shared" si="10"/>
        <v>0</v>
      </c>
      <c r="X10" s="516"/>
      <c r="Y10" s="523">
        <f t="shared" si="11"/>
        <v>0</v>
      </c>
      <c r="Z10" s="461">
        <f t="shared" si="12"/>
        <v>0</v>
      </c>
      <c r="AA10" s="462">
        <f t="shared" si="13"/>
        <v>0</v>
      </c>
      <c r="AE10" s="536" t="str">
        <f t="shared" si="5"/>
        <v>364287</v>
      </c>
      <c r="AF10" s="557">
        <v>205</v>
      </c>
      <c r="AG10" s="558">
        <v>8</v>
      </c>
      <c r="AH10" s="559">
        <v>250029</v>
      </c>
      <c r="AI10" s="560">
        <f t="shared" si="0"/>
        <v>364287</v>
      </c>
      <c r="AJ10" s="561">
        <f t="shared" si="6"/>
        <v>114258</v>
      </c>
      <c r="AK10" s="537"/>
      <c r="AL10" s="553">
        <f t="shared" si="7"/>
        <v>1484</v>
      </c>
      <c r="AM10" s="562">
        <f t="shared" si="7"/>
        <v>-112774</v>
      </c>
      <c r="AN10" s="563">
        <f t="shared" si="8"/>
        <v>-114258</v>
      </c>
      <c r="AO10" s="564">
        <f t="shared" si="1"/>
        <v>1.0131590614858035</v>
      </c>
      <c r="AP10" s="537"/>
    </row>
    <row r="11" spans="1:42" x14ac:dyDescent="0.2">
      <c r="A11" s="452">
        <v>205</v>
      </c>
      <c r="B11" s="454">
        <v>0.375</v>
      </c>
      <c r="C11" s="453">
        <v>2015</v>
      </c>
      <c r="D11" s="453">
        <v>5</v>
      </c>
      <c r="E11" s="453">
        <v>9</v>
      </c>
      <c r="F11" s="456">
        <v>251513</v>
      </c>
      <c r="G11" s="453">
        <v>0</v>
      </c>
      <c r="H11" s="456">
        <v>0</v>
      </c>
      <c r="I11" s="453">
        <v>0</v>
      </c>
      <c r="J11" s="453">
        <v>0</v>
      </c>
      <c r="K11" s="453">
        <v>0</v>
      </c>
      <c r="L11" s="456">
        <v>0</v>
      </c>
      <c r="M11" s="456">
        <v>0</v>
      </c>
      <c r="N11" s="457">
        <v>0</v>
      </c>
      <c r="O11" s="521">
        <v>1740</v>
      </c>
      <c r="P11" s="515">
        <f t="shared" si="2"/>
        <v>1740</v>
      </c>
      <c r="Q11" s="428">
        <v>9</v>
      </c>
      <c r="R11" s="468">
        <f t="shared" si="3"/>
        <v>8772.3748837717594</v>
      </c>
      <c r="S11" s="461">
        <f>'Balance de Energía'!K19</f>
        <v>36728.1791633756</v>
      </c>
      <c r="T11" s="462">
        <f t="shared" si="9"/>
        <v>985.75176568943255</v>
      </c>
      <c r="V11" s="469">
        <f t="shared" si="4"/>
        <v>1740</v>
      </c>
      <c r="W11" s="524">
        <f t="shared" si="10"/>
        <v>61447.525799999996</v>
      </c>
      <c r="Y11" s="523">
        <f t="shared" si="11"/>
        <v>15.263932297762862</v>
      </c>
      <c r="Z11" s="461">
        <f t="shared" si="12"/>
        <v>63.907031744273546</v>
      </c>
      <c r="AA11" s="462">
        <f t="shared" si="13"/>
        <v>60.572007054596959</v>
      </c>
      <c r="AE11" s="536" t="str">
        <f t="shared" si="5"/>
        <v>251513</v>
      </c>
      <c r="AF11" s="557">
        <v>205</v>
      </c>
      <c r="AG11" s="558">
        <v>9</v>
      </c>
      <c r="AH11" s="559">
        <v>251513</v>
      </c>
      <c r="AI11" s="560">
        <f t="shared" si="0"/>
        <v>251513</v>
      </c>
      <c r="AJ11" s="561">
        <f t="shared" si="6"/>
        <v>0</v>
      </c>
      <c r="AK11" s="537"/>
      <c r="AL11" s="553">
        <f t="shared" si="7"/>
        <v>1740</v>
      </c>
      <c r="AM11" s="562">
        <f t="shared" si="7"/>
        <v>1740</v>
      </c>
      <c r="AN11" s="563">
        <f t="shared" si="8"/>
        <v>0</v>
      </c>
      <c r="AO11" s="564">
        <f t="shared" si="1"/>
        <v>0</v>
      </c>
      <c r="AP11" s="537"/>
    </row>
    <row r="12" spans="1:42" x14ac:dyDescent="0.2">
      <c r="A12" s="452">
        <v>205</v>
      </c>
      <c r="B12" s="454">
        <v>0.375</v>
      </c>
      <c r="C12" s="453">
        <v>2015</v>
      </c>
      <c r="D12" s="453">
        <v>5</v>
      </c>
      <c r="E12" s="453">
        <v>10</v>
      </c>
      <c r="F12" s="456">
        <v>253253</v>
      </c>
      <c r="G12" s="453">
        <v>0</v>
      </c>
      <c r="H12" s="456">
        <v>0</v>
      </c>
      <c r="I12" s="453">
        <v>0</v>
      </c>
      <c r="J12" s="453">
        <v>0</v>
      </c>
      <c r="K12" s="453">
        <v>0</v>
      </c>
      <c r="L12" s="456">
        <v>0</v>
      </c>
      <c r="M12" s="456">
        <v>0</v>
      </c>
      <c r="N12" s="457">
        <v>0</v>
      </c>
      <c r="O12" s="521">
        <v>670</v>
      </c>
      <c r="P12" s="515">
        <f t="shared" si="2"/>
        <v>670</v>
      </c>
      <c r="Q12" s="428">
        <v>10</v>
      </c>
      <c r="R12" s="468">
        <f t="shared" si="3"/>
        <v>8761.3003645700537</v>
      </c>
      <c r="S12" s="461">
        <f>'Balance de Energía'!K20</f>
        <v>36681.812366381899</v>
      </c>
      <c r="T12" s="462">
        <f t="shared" si="9"/>
        <v>984.50732196673687</v>
      </c>
      <c r="V12" s="469">
        <f t="shared" si="4"/>
        <v>670</v>
      </c>
      <c r="W12" s="524">
        <f t="shared" si="10"/>
        <v>23660.8289</v>
      </c>
      <c r="Y12" s="523">
        <f t="shared" si="11"/>
        <v>5.8700712442619363</v>
      </c>
      <c r="Z12" s="461">
        <f t="shared" si="12"/>
        <v>24.576814285475873</v>
      </c>
      <c r="AA12" s="462">
        <f t="shared" si="13"/>
        <v>23.294259295852171</v>
      </c>
      <c r="AE12" s="536" t="str">
        <f t="shared" si="5"/>
        <v>253253</v>
      </c>
      <c r="AF12" s="557">
        <v>205</v>
      </c>
      <c r="AG12" s="558">
        <v>10</v>
      </c>
      <c r="AH12" s="559">
        <v>253253</v>
      </c>
      <c r="AI12" s="560">
        <f t="shared" si="0"/>
        <v>253253</v>
      </c>
      <c r="AJ12" s="561">
        <f t="shared" si="6"/>
        <v>0</v>
      </c>
      <c r="AK12" s="537"/>
      <c r="AL12" s="553">
        <f t="shared" si="7"/>
        <v>670</v>
      </c>
      <c r="AM12" s="562">
        <f t="shared" si="7"/>
        <v>670</v>
      </c>
      <c r="AN12" s="563">
        <f t="shared" si="8"/>
        <v>0</v>
      </c>
      <c r="AO12" s="564">
        <f t="shared" si="1"/>
        <v>0</v>
      </c>
      <c r="AP12" s="537"/>
    </row>
    <row r="13" spans="1:42" x14ac:dyDescent="0.2">
      <c r="A13" s="452">
        <v>205</v>
      </c>
      <c r="B13" s="454">
        <v>0.375</v>
      </c>
      <c r="C13" s="453">
        <v>2015</v>
      </c>
      <c r="D13" s="453">
        <v>5</v>
      </c>
      <c r="E13" s="453">
        <v>11</v>
      </c>
      <c r="F13" s="456">
        <v>253923</v>
      </c>
      <c r="G13" s="453">
        <v>0</v>
      </c>
      <c r="H13" s="456">
        <v>0</v>
      </c>
      <c r="I13" s="453">
        <v>0</v>
      </c>
      <c r="J13" s="453">
        <v>0</v>
      </c>
      <c r="K13" s="453">
        <v>0</v>
      </c>
      <c r="L13" s="456">
        <v>0</v>
      </c>
      <c r="M13" s="456">
        <v>0</v>
      </c>
      <c r="N13" s="457">
        <v>0</v>
      </c>
      <c r="O13" s="521">
        <v>2170</v>
      </c>
      <c r="P13" s="515">
        <f t="shared" si="2"/>
        <v>2170</v>
      </c>
      <c r="Q13" s="428">
        <v>11</v>
      </c>
      <c r="R13" s="468">
        <f t="shared" si="3"/>
        <v>8706.4519402161313</v>
      </c>
      <c r="S13" s="461">
        <f>'Balance de Energía'!K21</f>
        <v>36452.172983296899</v>
      </c>
      <c r="T13" s="462">
        <f t="shared" si="9"/>
        <v>978.34400452208661</v>
      </c>
      <c r="V13" s="469">
        <f t="shared" si="4"/>
        <v>2170</v>
      </c>
      <c r="W13" s="524">
        <f t="shared" si="10"/>
        <v>76632.833899999998</v>
      </c>
      <c r="Y13" s="523">
        <f t="shared" si="11"/>
        <v>18.893000710269003</v>
      </c>
      <c r="Z13" s="461">
        <f t="shared" si="12"/>
        <v>79.101215373754272</v>
      </c>
      <c r="AA13" s="462">
        <f t="shared" si="13"/>
        <v>74.97327359560191</v>
      </c>
      <c r="AE13" s="536" t="str">
        <f t="shared" si="5"/>
        <v>253923</v>
      </c>
      <c r="AF13" s="557">
        <v>205</v>
      </c>
      <c r="AG13" s="558">
        <v>11</v>
      </c>
      <c r="AH13" s="559">
        <v>253923</v>
      </c>
      <c r="AI13" s="560">
        <f t="shared" si="0"/>
        <v>253923</v>
      </c>
      <c r="AJ13" s="561">
        <f t="shared" si="6"/>
        <v>0</v>
      </c>
      <c r="AK13" s="537"/>
      <c r="AL13" s="553">
        <f t="shared" si="7"/>
        <v>2170</v>
      </c>
      <c r="AM13" s="562">
        <f t="shared" si="7"/>
        <v>2170</v>
      </c>
      <c r="AN13" s="563">
        <f t="shared" si="8"/>
        <v>0</v>
      </c>
      <c r="AO13" s="564">
        <f t="shared" si="1"/>
        <v>0</v>
      </c>
      <c r="AP13" s="537"/>
    </row>
    <row r="14" spans="1:42" x14ac:dyDescent="0.2">
      <c r="A14" s="452">
        <v>205</v>
      </c>
      <c r="B14" s="454">
        <v>0.375</v>
      </c>
      <c r="C14" s="453">
        <v>2015</v>
      </c>
      <c r="D14" s="453">
        <v>5</v>
      </c>
      <c r="E14" s="453">
        <v>12</v>
      </c>
      <c r="F14" s="456">
        <v>256093</v>
      </c>
      <c r="G14" s="453">
        <v>0</v>
      </c>
      <c r="H14" s="456">
        <v>0</v>
      </c>
      <c r="I14" s="453">
        <v>0</v>
      </c>
      <c r="J14" s="453">
        <v>0</v>
      </c>
      <c r="K14" s="453">
        <v>0</v>
      </c>
      <c r="L14" s="456">
        <v>0</v>
      </c>
      <c r="M14" s="456">
        <v>0</v>
      </c>
      <c r="N14" s="457">
        <v>0</v>
      </c>
      <c r="O14" s="521">
        <v>2914</v>
      </c>
      <c r="P14" s="515">
        <f t="shared" si="2"/>
        <v>2914</v>
      </c>
      <c r="Q14" s="428">
        <v>12</v>
      </c>
      <c r="R14" s="468">
        <f t="shared" si="3"/>
        <v>8768.0354752943294</v>
      </c>
      <c r="S14" s="461">
        <f>'Balance de Energía'!K22</f>
        <v>36710.010927962299</v>
      </c>
      <c r="T14" s="462">
        <f t="shared" si="9"/>
        <v>985.26414635882372</v>
      </c>
      <c r="V14" s="469">
        <f t="shared" si="4"/>
        <v>2914</v>
      </c>
      <c r="W14" s="524">
        <f t="shared" si="10"/>
        <v>102906.94838</v>
      </c>
      <c r="Y14" s="523">
        <f t="shared" si="11"/>
        <v>25.550055375007677</v>
      </c>
      <c r="Z14" s="461">
        <f t="shared" si="12"/>
        <v>106.97297184408215</v>
      </c>
      <c r="AA14" s="462">
        <f t="shared" si="13"/>
        <v>101.39052665001223</v>
      </c>
      <c r="AE14" s="536" t="str">
        <f t="shared" si="5"/>
        <v>256093</v>
      </c>
      <c r="AF14" s="557">
        <v>205</v>
      </c>
      <c r="AG14" s="558">
        <v>12</v>
      </c>
      <c r="AH14" s="559">
        <v>256093</v>
      </c>
      <c r="AI14" s="560">
        <f t="shared" si="0"/>
        <v>256093</v>
      </c>
      <c r="AJ14" s="561">
        <f t="shared" si="6"/>
        <v>0</v>
      </c>
      <c r="AK14" s="537"/>
      <c r="AL14" s="553">
        <f t="shared" si="7"/>
        <v>2914</v>
      </c>
      <c r="AM14" s="562">
        <f t="shared" si="7"/>
        <v>2914</v>
      </c>
      <c r="AN14" s="563">
        <f t="shared" si="8"/>
        <v>0</v>
      </c>
      <c r="AO14" s="564">
        <f t="shared" si="1"/>
        <v>0</v>
      </c>
      <c r="AP14" s="537"/>
    </row>
    <row r="15" spans="1:42" x14ac:dyDescent="0.2">
      <c r="A15" s="452">
        <v>205</v>
      </c>
      <c r="B15" s="454">
        <v>0</v>
      </c>
      <c r="C15" s="453">
        <v>2015</v>
      </c>
      <c r="D15" s="453">
        <v>5</v>
      </c>
      <c r="E15" s="453">
        <v>13</v>
      </c>
      <c r="F15" s="456">
        <v>259007</v>
      </c>
      <c r="G15" s="453">
        <v>0</v>
      </c>
      <c r="H15" s="456">
        <v>0</v>
      </c>
      <c r="I15" s="453">
        <v>0</v>
      </c>
      <c r="J15" s="453">
        <v>0</v>
      </c>
      <c r="K15" s="453">
        <v>0</v>
      </c>
      <c r="L15" s="456">
        <v>0</v>
      </c>
      <c r="M15" s="456">
        <v>0</v>
      </c>
      <c r="N15" s="457">
        <v>0</v>
      </c>
      <c r="O15" s="521">
        <v>3050</v>
      </c>
      <c r="P15" s="515">
        <f t="shared" si="2"/>
        <v>3050</v>
      </c>
      <c r="Q15" s="428">
        <v>13</v>
      </c>
      <c r="R15" s="468">
        <f t="shared" si="3"/>
        <v>8773.5553314708359</v>
      </c>
      <c r="S15" s="461">
        <f>'Balance de Energía'!K23</f>
        <v>36733.121461802097</v>
      </c>
      <c r="T15" s="462">
        <f t="shared" si="9"/>
        <v>985.88441259737783</v>
      </c>
      <c r="V15" s="469">
        <f t="shared" si="4"/>
        <v>3050</v>
      </c>
      <c r="W15" s="524">
        <f t="shared" si="10"/>
        <v>107709.7435</v>
      </c>
      <c r="Y15" s="523">
        <f t="shared" si="11"/>
        <v>26.759343760986049</v>
      </c>
      <c r="Z15" s="461">
        <f t="shared" si="12"/>
        <v>112.0360204584964</v>
      </c>
      <c r="AA15" s="462">
        <f t="shared" si="13"/>
        <v>106.18935720151173</v>
      </c>
      <c r="AE15" s="536" t="str">
        <f t="shared" si="5"/>
        <v>259007</v>
      </c>
      <c r="AF15" s="557">
        <v>205</v>
      </c>
      <c r="AG15" s="558">
        <v>13</v>
      </c>
      <c r="AH15" s="559">
        <v>259007</v>
      </c>
      <c r="AI15" s="560">
        <f t="shared" si="0"/>
        <v>259007</v>
      </c>
      <c r="AJ15" s="561">
        <f t="shared" si="6"/>
        <v>0</v>
      </c>
      <c r="AK15" s="537"/>
      <c r="AL15" s="553">
        <f t="shared" si="7"/>
        <v>3050</v>
      </c>
      <c r="AM15" s="562">
        <f t="shared" si="7"/>
        <v>3050</v>
      </c>
      <c r="AN15" s="563">
        <f t="shared" si="8"/>
        <v>0</v>
      </c>
      <c r="AO15" s="564">
        <f t="shared" si="1"/>
        <v>0</v>
      </c>
      <c r="AP15" s="537"/>
    </row>
    <row r="16" spans="1:42" x14ac:dyDescent="0.2">
      <c r="A16" s="452">
        <v>205</v>
      </c>
      <c r="B16" s="454">
        <v>0.375</v>
      </c>
      <c r="C16" s="453">
        <v>2015</v>
      </c>
      <c r="D16" s="453">
        <v>5</v>
      </c>
      <c r="E16" s="453">
        <v>14</v>
      </c>
      <c r="F16" s="456">
        <v>262057</v>
      </c>
      <c r="G16" s="453">
        <v>0</v>
      </c>
      <c r="H16" s="456">
        <v>0</v>
      </c>
      <c r="I16" s="453">
        <v>0</v>
      </c>
      <c r="J16" s="453">
        <v>0</v>
      </c>
      <c r="K16" s="453">
        <v>0</v>
      </c>
      <c r="L16" s="456">
        <v>0</v>
      </c>
      <c r="M16" s="456">
        <v>0</v>
      </c>
      <c r="N16" s="457">
        <v>0</v>
      </c>
      <c r="O16" s="521">
        <v>2910</v>
      </c>
      <c r="P16" s="515">
        <f t="shared" si="2"/>
        <v>2910</v>
      </c>
      <c r="Q16" s="428">
        <v>14</v>
      </c>
      <c r="R16" s="468">
        <f t="shared" si="3"/>
        <v>8766.4083193550923</v>
      </c>
      <c r="S16" s="461">
        <f>'Balance de Energía'!K24</f>
        <v>36703.198351475898</v>
      </c>
      <c r="T16" s="462">
        <f t="shared" si="9"/>
        <v>985.08130284593176</v>
      </c>
      <c r="V16" s="469">
        <f t="shared" si="4"/>
        <v>2910</v>
      </c>
      <c r="W16" s="524">
        <f t="shared" si="10"/>
        <v>102765.6897</v>
      </c>
      <c r="Y16" s="523">
        <f t="shared" si="11"/>
        <v>25.510248209323318</v>
      </c>
      <c r="Z16" s="461">
        <f t="shared" si="12"/>
        <v>106.80630720279487</v>
      </c>
      <c r="AA16" s="462">
        <f t="shared" si="13"/>
        <v>101.23255949753676</v>
      </c>
      <c r="AE16" s="536" t="str">
        <f t="shared" si="5"/>
        <v>262057</v>
      </c>
      <c r="AF16" s="557">
        <v>205</v>
      </c>
      <c r="AG16" s="558">
        <v>14</v>
      </c>
      <c r="AH16" s="559">
        <v>262057</v>
      </c>
      <c r="AI16" s="560">
        <f t="shared" si="0"/>
        <v>262057</v>
      </c>
      <c r="AJ16" s="561">
        <f t="shared" si="6"/>
        <v>0</v>
      </c>
      <c r="AK16" s="537"/>
      <c r="AL16" s="553">
        <f t="shared" si="7"/>
        <v>2910</v>
      </c>
      <c r="AM16" s="562">
        <f t="shared" si="7"/>
        <v>2910</v>
      </c>
      <c r="AN16" s="563">
        <f t="shared" si="8"/>
        <v>0</v>
      </c>
      <c r="AO16" s="564">
        <f t="shared" si="1"/>
        <v>0</v>
      </c>
      <c r="AP16" s="537"/>
    </row>
    <row r="17" spans="1:42" x14ac:dyDescent="0.2">
      <c r="A17" s="452">
        <v>205</v>
      </c>
      <c r="B17" s="454">
        <v>0.375</v>
      </c>
      <c r="C17" s="453">
        <v>2015</v>
      </c>
      <c r="D17" s="453">
        <v>5</v>
      </c>
      <c r="E17" s="453">
        <v>15</v>
      </c>
      <c r="F17" s="456">
        <v>264967</v>
      </c>
      <c r="G17" s="453">
        <v>0</v>
      </c>
      <c r="H17" s="456">
        <v>0</v>
      </c>
      <c r="I17" s="453">
        <v>0</v>
      </c>
      <c r="J17" s="453">
        <v>0</v>
      </c>
      <c r="K17" s="453">
        <v>0</v>
      </c>
      <c r="L17" s="456">
        <v>0</v>
      </c>
      <c r="M17" s="456">
        <v>0</v>
      </c>
      <c r="N17" s="457">
        <v>0</v>
      </c>
      <c r="O17" s="521">
        <v>1742</v>
      </c>
      <c r="P17" s="515">
        <f t="shared" si="2"/>
        <v>1742</v>
      </c>
      <c r="Q17" s="428">
        <v>15</v>
      </c>
      <c r="R17" s="468">
        <f t="shared" si="3"/>
        <v>8862.3202799144219</v>
      </c>
      <c r="S17" s="461">
        <f>'Balance de Energía'!K25</f>
        <v>37104.762547945698</v>
      </c>
      <c r="T17" s="462">
        <f t="shared" si="9"/>
        <v>995.85892985398357</v>
      </c>
      <c r="V17" s="469">
        <f t="shared" si="4"/>
        <v>1742</v>
      </c>
      <c r="W17" s="524">
        <f t="shared" si="10"/>
        <v>61518.155140000003</v>
      </c>
      <c r="Y17" s="523">
        <f t="shared" si="11"/>
        <v>15.438161927610922</v>
      </c>
      <c r="Z17" s="461">
        <f t="shared" si="12"/>
        <v>64.636496358521413</v>
      </c>
      <c r="AA17" s="462">
        <f t="shared" si="13"/>
        <v>61.263404144311743</v>
      </c>
      <c r="AE17" s="536" t="str">
        <f t="shared" si="5"/>
        <v>264967</v>
      </c>
      <c r="AF17" s="557">
        <v>205</v>
      </c>
      <c r="AG17" s="558">
        <v>15</v>
      </c>
      <c r="AH17" s="559">
        <v>264967</v>
      </c>
      <c r="AI17" s="560">
        <f t="shared" si="0"/>
        <v>264967</v>
      </c>
      <c r="AJ17" s="561">
        <f t="shared" si="6"/>
        <v>0</v>
      </c>
      <c r="AK17" s="537"/>
      <c r="AL17" s="553">
        <f t="shared" si="7"/>
        <v>-98515</v>
      </c>
      <c r="AM17" s="562">
        <f t="shared" si="7"/>
        <v>1742</v>
      </c>
      <c r="AN17" s="563">
        <f t="shared" si="8"/>
        <v>100257</v>
      </c>
      <c r="AO17" s="564">
        <f t="shared" si="1"/>
        <v>57.552812858783007</v>
      </c>
      <c r="AP17" s="537"/>
    </row>
    <row r="18" spans="1:42" x14ac:dyDescent="0.2">
      <c r="A18" s="452">
        <v>205</v>
      </c>
      <c r="B18" s="454">
        <v>0.375</v>
      </c>
      <c r="C18" s="453">
        <v>2015</v>
      </c>
      <c r="D18" s="453">
        <v>5</v>
      </c>
      <c r="E18" s="453">
        <v>16</v>
      </c>
      <c r="F18" s="456">
        <v>266709</v>
      </c>
      <c r="G18" s="453">
        <v>0</v>
      </c>
      <c r="H18" s="456">
        <v>882039</v>
      </c>
      <c r="I18" s="453">
        <v>0</v>
      </c>
      <c r="J18" s="453">
        <v>0</v>
      </c>
      <c r="K18" s="453">
        <v>0</v>
      </c>
      <c r="L18" s="456">
        <v>89.544700000000006</v>
      </c>
      <c r="M18" s="456">
        <v>20.2</v>
      </c>
      <c r="N18" s="457">
        <v>0</v>
      </c>
      <c r="O18" s="521">
        <v>1641</v>
      </c>
      <c r="P18" s="515">
        <f t="shared" si="2"/>
        <v>1641</v>
      </c>
      <c r="Q18" s="428">
        <v>16</v>
      </c>
      <c r="R18" s="468">
        <f t="shared" si="3"/>
        <v>8862.3202799144219</v>
      </c>
      <c r="S18" s="461">
        <f>'Balance de Energía'!K26</f>
        <v>37104.762547945698</v>
      </c>
      <c r="T18" s="462">
        <f t="shared" si="9"/>
        <v>995.85892985398357</v>
      </c>
      <c r="V18" s="469">
        <f t="shared" si="4"/>
        <v>1641</v>
      </c>
      <c r="W18" s="524">
        <f t="shared" si="10"/>
        <v>57951.373469999999</v>
      </c>
      <c r="Y18" s="523">
        <f t="shared" si="11"/>
        <v>14.543067579339565</v>
      </c>
      <c r="Z18" s="461">
        <f t="shared" si="12"/>
        <v>60.888915341178894</v>
      </c>
      <c r="AA18" s="462">
        <f t="shared" si="13"/>
        <v>57.711392767402728</v>
      </c>
      <c r="AE18" s="536" t="str">
        <f t="shared" si="5"/>
        <v>266709</v>
      </c>
      <c r="AF18" s="557">
        <v>205</v>
      </c>
      <c r="AG18" s="558">
        <v>16</v>
      </c>
      <c r="AH18" s="559">
        <v>166452</v>
      </c>
      <c r="AI18" s="560">
        <f t="shared" si="0"/>
        <v>266709</v>
      </c>
      <c r="AJ18" s="561">
        <f t="shared" si="6"/>
        <v>100257</v>
      </c>
      <c r="AK18" s="537"/>
      <c r="AL18" s="553">
        <f t="shared" si="7"/>
        <v>323</v>
      </c>
      <c r="AM18" s="562">
        <f t="shared" si="7"/>
        <v>1641</v>
      </c>
      <c r="AN18" s="563">
        <f t="shared" si="8"/>
        <v>1318</v>
      </c>
      <c r="AO18" s="564">
        <f t="shared" si="1"/>
        <v>0.80316879951249243</v>
      </c>
      <c r="AP18" s="537"/>
    </row>
    <row r="19" spans="1:42" x14ac:dyDescent="0.2">
      <c r="A19" s="452">
        <v>205</v>
      </c>
      <c r="B19" s="454">
        <v>0.375</v>
      </c>
      <c r="C19" s="453">
        <v>2015</v>
      </c>
      <c r="D19" s="453">
        <v>5</v>
      </c>
      <c r="E19" s="453">
        <v>17</v>
      </c>
      <c r="F19" s="456">
        <v>268350</v>
      </c>
      <c r="G19" s="453">
        <v>0</v>
      </c>
      <c r="H19" s="456">
        <v>882265</v>
      </c>
      <c r="I19" s="453">
        <v>0</v>
      </c>
      <c r="J19" s="453">
        <v>0</v>
      </c>
      <c r="K19" s="453">
        <v>0</v>
      </c>
      <c r="L19" s="456">
        <v>89.871099999999998</v>
      </c>
      <c r="M19" s="456">
        <v>19.5</v>
      </c>
      <c r="N19" s="457">
        <v>0</v>
      </c>
      <c r="O19" s="521">
        <v>562</v>
      </c>
      <c r="P19" s="515">
        <f t="shared" si="2"/>
        <v>562</v>
      </c>
      <c r="Q19" s="428">
        <v>17</v>
      </c>
      <c r="R19" s="468">
        <f t="shared" si="3"/>
        <v>8862.3202799144219</v>
      </c>
      <c r="S19" s="461">
        <f>'Balance de Energía'!K27</f>
        <v>37104.762547945698</v>
      </c>
      <c r="T19" s="462">
        <f t="shared" si="9"/>
        <v>995.85892985398357</v>
      </c>
      <c r="V19" s="469">
        <f t="shared" si="4"/>
        <v>562</v>
      </c>
      <c r="W19" s="524">
        <f t="shared" si="10"/>
        <v>19846.844539999998</v>
      </c>
      <c r="Y19" s="523">
        <f t="shared" si="11"/>
        <v>4.9806239973119046</v>
      </c>
      <c r="Z19" s="461">
        <f t="shared" si="12"/>
        <v>20.852876551945482</v>
      </c>
      <c r="AA19" s="462">
        <f t="shared" si="13"/>
        <v>19.764657364582774</v>
      </c>
      <c r="AE19" s="536" t="str">
        <f t="shared" si="5"/>
        <v>268350</v>
      </c>
      <c r="AF19" s="557">
        <v>205</v>
      </c>
      <c r="AG19" s="558">
        <v>17</v>
      </c>
      <c r="AH19" s="559">
        <v>166775</v>
      </c>
      <c r="AI19" s="560">
        <f t="shared" si="0"/>
        <v>268350</v>
      </c>
      <c r="AJ19" s="561">
        <f t="shared" si="6"/>
        <v>101575</v>
      </c>
      <c r="AK19" s="537"/>
      <c r="AL19" s="553">
        <f t="shared" si="7"/>
        <v>1501</v>
      </c>
      <c r="AM19" s="562">
        <f t="shared" si="7"/>
        <v>562</v>
      </c>
      <c r="AN19" s="563">
        <f t="shared" si="8"/>
        <v>-939</v>
      </c>
      <c r="AO19" s="564">
        <f t="shared" si="1"/>
        <v>-1.6708185053380782</v>
      </c>
      <c r="AP19" s="537"/>
    </row>
    <row r="20" spans="1:42" x14ac:dyDescent="0.2">
      <c r="A20" s="452">
        <v>205</v>
      </c>
      <c r="B20" s="454">
        <v>0.375</v>
      </c>
      <c r="C20" s="453">
        <v>2015</v>
      </c>
      <c r="D20" s="453">
        <v>5</v>
      </c>
      <c r="E20" s="453">
        <v>18</v>
      </c>
      <c r="F20" s="456">
        <v>268912</v>
      </c>
      <c r="G20" s="453">
        <v>0</v>
      </c>
      <c r="H20" s="456">
        <v>882342</v>
      </c>
      <c r="I20" s="453">
        <v>0</v>
      </c>
      <c r="J20" s="453">
        <v>0</v>
      </c>
      <c r="K20" s="453">
        <v>0</v>
      </c>
      <c r="L20" s="456">
        <v>89.988200000000006</v>
      </c>
      <c r="M20" s="456">
        <v>22.4</v>
      </c>
      <c r="N20" s="457">
        <v>0</v>
      </c>
      <c r="O20" s="521">
        <v>1630</v>
      </c>
      <c r="P20" s="515">
        <f t="shared" si="2"/>
        <v>1630</v>
      </c>
      <c r="Q20" s="428">
        <v>18</v>
      </c>
      <c r="R20" s="468">
        <f t="shared" si="3"/>
        <v>8862.3202799144219</v>
      </c>
      <c r="S20" s="461">
        <f>'Balance de Energía'!K28</f>
        <v>37104.762547945698</v>
      </c>
      <c r="T20" s="462">
        <f t="shared" si="9"/>
        <v>995.85892985398357</v>
      </c>
      <c r="V20" s="469">
        <f t="shared" si="4"/>
        <v>1630</v>
      </c>
      <c r="W20" s="524">
        <f t="shared" si="10"/>
        <v>57562.912100000001</v>
      </c>
      <c r="Y20" s="523">
        <f t="shared" si="11"/>
        <v>14.445582056260507</v>
      </c>
      <c r="Z20" s="461">
        <f t="shared" si="12"/>
        <v>60.480762953151483</v>
      </c>
      <c r="AA20" s="462">
        <f t="shared" si="13"/>
        <v>57.324540043184918</v>
      </c>
      <c r="AE20" s="536" t="str">
        <f t="shared" si="5"/>
        <v>268912</v>
      </c>
      <c r="AF20" s="557">
        <v>205</v>
      </c>
      <c r="AG20" s="558">
        <v>18</v>
      </c>
      <c r="AH20" s="559">
        <v>168276</v>
      </c>
      <c r="AI20" s="560">
        <f t="shared" si="0"/>
        <v>268912</v>
      </c>
      <c r="AJ20" s="561">
        <f t="shared" si="6"/>
        <v>100636</v>
      </c>
      <c r="AK20" s="537"/>
      <c r="AL20" s="553">
        <f t="shared" si="7"/>
        <v>1730</v>
      </c>
      <c r="AM20" s="562">
        <f t="shared" si="7"/>
        <v>1630</v>
      </c>
      <c r="AN20" s="563">
        <f t="shared" si="8"/>
        <v>-100</v>
      </c>
      <c r="AO20" s="564">
        <f t="shared" si="1"/>
        <v>-6.1349693251533742E-2</v>
      </c>
      <c r="AP20" s="537"/>
    </row>
    <row r="21" spans="1:42" x14ac:dyDescent="0.2">
      <c r="A21" s="452">
        <v>205</v>
      </c>
      <c r="B21" s="454">
        <v>0.375</v>
      </c>
      <c r="C21" s="453">
        <v>2015</v>
      </c>
      <c r="D21" s="453">
        <v>5</v>
      </c>
      <c r="E21" s="453">
        <v>19</v>
      </c>
      <c r="F21" s="456">
        <v>270542</v>
      </c>
      <c r="G21" s="453">
        <v>0</v>
      </c>
      <c r="H21" s="456">
        <v>882569</v>
      </c>
      <c r="I21" s="453">
        <v>0</v>
      </c>
      <c r="J21" s="453">
        <v>0</v>
      </c>
      <c r="K21" s="453">
        <v>0</v>
      </c>
      <c r="L21" s="456">
        <v>89.457599999999999</v>
      </c>
      <c r="M21" s="456">
        <v>21.3</v>
      </c>
      <c r="N21" s="457">
        <v>0</v>
      </c>
      <c r="O21" s="521">
        <v>1751</v>
      </c>
      <c r="P21" s="515">
        <f t="shared" si="2"/>
        <v>1751</v>
      </c>
      <c r="Q21" s="428">
        <v>19</v>
      </c>
      <c r="R21" s="468">
        <f t="shared" si="3"/>
        <v>8862.3202799144219</v>
      </c>
      <c r="S21" s="461">
        <f>'Balance de Energía'!K29</f>
        <v>37104.762547945698</v>
      </c>
      <c r="T21" s="462">
        <f t="shared" si="9"/>
        <v>995.85892985398357</v>
      </c>
      <c r="V21" s="469">
        <f t="shared" si="4"/>
        <v>1751</v>
      </c>
      <c r="W21" s="524">
        <f t="shared" si="10"/>
        <v>61835.98717</v>
      </c>
      <c r="Y21" s="523">
        <f t="shared" si="11"/>
        <v>15.517922810130154</v>
      </c>
      <c r="Z21" s="461">
        <f t="shared" si="12"/>
        <v>64.970439221452921</v>
      </c>
      <c r="AA21" s="462">
        <f t="shared" si="13"/>
        <v>61.57992000958086</v>
      </c>
      <c r="AE21" s="536" t="str">
        <f t="shared" si="5"/>
        <v>270542</v>
      </c>
      <c r="AF21" s="557">
        <v>205</v>
      </c>
      <c r="AG21" s="558">
        <v>19</v>
      </c>
      <c r="AH21" s="559">
        <v>170006</v>
      </c>
      <c r="AI21" s="560">
        <f t="shared" si="0"/>
        <v>270542</v>
      </c>
      <c r="AJ21" s="561">
        <f t="shared" si="6"/>
        <v>100536</v>
      </c>
      <c r="AK21" s="537"/>
      <c r="AL21" s="553">
        <f t="shared" si="7"/>
        <v>124679</v>
      </c>
      <c r="AM21" s="562">
        <f t="shared" si="7"/>
        <v>1751</v>
      </c>
      <c r="AN21" s="563">
        <f t="shared" si="8"/>
        <v>-122928</v>
      </c>
      <c r="AO21" s="564">
        <f t="shared" si="1"/>
        <v>-70.20445459737293</v>
      </c>
      <c r="AP21" s="537"/>
    </row>
    <row r="22" spans="1:42" x14ac:dyDescent="0.2">
      <c r="A22" s="452">
        <v>205</v>
      </c>
      <c r="B22" s="454">
        <v>0.375</v>
      </c>
      <c r="C22" s="453">
        <v>2015</v>
      </c>
      <c r="D22" s="453">
        <v>5</v>
      </c>
      <c r="E22" s="453">
        <v>20</v>
      </c>
      <c r="F22" s="456">
        <v>272293</v>
      </c>
      <c r="G22" s="453">
        <v>0</v>
      </c>
      <c r="H22" s="456">
        <v>882810</v>
      </c>
      <c r="I22" s="453">
        <v>0</v>
      </c>
      <c r="J22" s="453">
        <v>0</v>
      </c>
      <c r="K22" s="453">
        <v>0</v>
      </c>
      <c r="L22" s="456">
        <v>89.464699999999993</v>
      </c>
      <c r="M22" s="456">
        <v>18.7</v>
      </c>
      <c r="N22" s="457">
        <v>0</v>
      </c>
      <c r="O22" s="521">
        <v>2696</v>
      </c>
      <c r="P22" s="515">
        <f t="shared" si="2"/>
        <v>2696</v>
      </c>
      <c r="Q22" s="428">
        <v>20</v>
      </c>
      <c r="R22" s="468">
        <f t="shared" si="3"/>
        <v>8862.3202799144219</v>
      </c>
      <c r="S22" s="461">
        <f>'Balance de Energía'!K30</f>
        <v>37104.762547945698</v>
      </c>
      <c r="T22" s="462">
        <f t="shared" si="9"/>
        <v>995.85892985398357</v>
      </c>
      <c r="V22" s="469">
        <f t="shared" si="4"/>
        <v>2696</v>
      </c>
      <c r="W22" s="524">
        <f t="shared" si="10"/>
        <v>95208.350319999998</v>
      </c>
      <c r="Y22" s="523">
        <f t="shared" si="11"/>
        <v>23.892815474649279</v>
      </c>
      <c r="Z22" s="461">
        <f t="shared" si="12"/>
        <v>100.0344398292616</v>
      </c>
      <c r="AA22" s="462">
        <f t="shared" si="13"/>
        <v>94.814085862838368</v>
      </c>
      <c r="AE22" s="536" t="str">
        <f t="shared" si="5"/>
        <v>272293</v>
      </c>
      <c r="AF22" s="557">
        <v>205</v>
      </c>
      <c r="AG22" s="558">
        <v>1</v>
      </c>
      <c r="AH22" s="559">
        <v>294685</v>
      </c>
      <c r="AI22" s="560">
        <f t="shared" si="0"/>
        <v>272293</v>
      </c>
      <c r="AJ22" s="561">
        <f t="shared" si="6"/>
        <v>-22392</v>
      </c>
      <c r="AK22" s="537"/>
      <c r="AL22" s="553">
        <f t="shared" si="7"/>
        <v>-121185</v>
      </c>
      <c r="AM22" s="562">
        <f t="shared" si="7"/>
        <v>2696</v>
      </c>
      <c r="AN22" s="563">
        <f t="shared" si="8"/>
        <v>123881</v>
      </c>
      <c r="AO22" s="564">
        <f t="shared" si="1"/>
        <v>45.949925816023736</v>
      </c>
      <c r="AP22" s="537"/>
    </row>
    <row r="23" spans="1:42" x14ac:dyDescent="0.2">
      <c r="A23" s="452">
        <v>205</v>
      </c>
      <c r="B23" s="454">
        <v>0.375</v>
      </c>
      <c r="C23" s="453">
        <v>2015</v>
      </c>
      <c r="D23" s="453">
        <v>5</v>
      </c>
      <c r="E23" s="453">
        <v>21</v>
      </c>
      <c r="F23" s="456">
        <v>274989</v>
      </c>
      <c r="G23" s="453">
        <v>0</v>
      </c>
      <c r="H23" s="456">
        <v>883184</v>
      </c>
      <c r="I23" s="453">
        <v>0</v>
      </c>
      <c r="J23" s="453">
        <v>0</v>
      </c>
      <c r="K23" s="453">
        <v>0</v>
      </c>
      <c r="L23" s="456">
        <v>89.190299999999993</v>
      </c>
      <c r="M23" s="456">
        <v>19.600000000000001</v>
      </c>
      <c r="N23" s="457">
        <v>0</v>
      </c>
      <c r="O23" s="521">
        <v>2537</v>
      </c>
      <c r="P23" s="515">
        <f t="shared" si="2"/>
        <v>2537</v>
      </c>
      <c r="Q23" s="428">
        <v>21</v>
      </c>
      <c r="R23" s="468">
        <f t="shared" si="3"/>
        <v>8862.3202799144219</v>
      </c>
      <c r="S23" s="461">
        <f>'Balance de Energía'!K31</f>
        <v>37104.762547945698</v>
      </c>
      <c r="T23" s="462">
        <f t="shared" si="9"/>
        <v>995.85892985398357</v>
      </c>
      <c r="V23" s="469">
        <f t="shared" si="4"/>
        <v>2537</v>
      </c>
      <c r="W23" s="524">
        <f t="shared" si="10"/>
        <v>89593.317790000001</v>
      </c>
      <c r="Y23" s="523">
        <f t="shared" si="11"/>
        <v>22.483706550142887</v>
      </c>
      <c r="Z23" s="461">
        <f t="shared" si="12"/>
        <v>94.134782584138236</v>
      </c>
      <c r="AA23" s="462">
        <f t="shared" si="13"/>
        <v>89.22230557641727</v>
      </c>
      <c r="AE23" s="536" t="str">
        <f t="shared" si="5"/>
        <v>274989</v>
      </c>
      <c r="AF23" s="557">
        <v>205</v>
      </c>
      <c r="AG23" s="558">
        <v>21</v>
      </c>
      <c r="AH23" s="559">
        <v>173500</v>
      </c>
      <c r="AI23" s="560">
        <f t="shared" si="0"/>
        <v>274989</v>
      </c>
      <c r="AJ23" s="561">
        <f t="shared" si="6"/>
        <v>101489</v>
      </c>
      <c r="AK23" s="537"/>
      <c r="AL23" s="553">
        <f t="shared" si="7"/>
        <v>1836</v>
      </c>
      <c r="AM23" s="562">
        <f t="shared" si="7"/>
        <v>2537</v>
      </c>
      <c r="AN23" s="563">
        <f t="shared" si="8"/>
        <v>701</v>
      </c>
      <c r="AO23" s="564">
        <f t="shared" si="1"/>
        <v>0.27631060307449745</v>
      </c>
      <c r="AP23" s="537"/>
    </row>
    <row r="24" spans="1:42" x14ac:dyDescent="0.2">
      <c r="A24" s="452">
        <v>205</v>
      </c>
      <c r="B24" s="454">
        <v>0.375</v>
      </c>
      <c r="C24" s="453">
        <v>2015</v>
      </c>
      <c r="D24" s="453">
        <v>5</v>
      </c>
      <c r="E24" s="453">
        <v>22</v>
      </c>
      <c r="F24" s="456">
        <v>277526</v>
      </c>
      <c r="G24" s="453">
        <v>0</v>
      </c>
      <c r="H24" s="456">
        <v>883536</v>
      </c>
      <c r="I24" s="453">
        <v>0</v>
      </c>
      <c r="J24" s="453">
        <v>0</v>
      </c>
      <c r="K24" s="453">
        <v>0</v>
      </c>
      <c r="L24" s="456">
        <v>89.190200000000004</v>
      </c>
      <c r="M24" s="456">
        <v>19.7</v>
      </c>
      <c r="N24" s="457">
        <v>0</v>
      </c>
      <c r="O24" s="521">
        <v>2892</v>
      </c>
      <c r="P24" s="515">
        <f t="shared" si="2"/>
        <v>2892</v>
      </c>
      <c r="Q24" s="428">
        <v>22</v>
      </c>
      <c r="R24" s="468">
        <f t="shared" si="3"/>
        <v>8862.3202799144219</v>
      </c>
      <c r="S24" s="461">
        <f>'Balance de Energía'!K32</f>
        <v>37104.762547945698</v>
      </c>
      <c r="T24" s="462">
        <f t="shared" si="9"/>
        <v>995.85892985398357</v>
      </c>
      <c r="V24" s="469">
        <f t="shared" si="4"/>
        <v>2892</v>
      </c>
      <c r="W24" s="524">
        <f t="shared" si="10"/>
        <v>102130.02563999999</v>
      </c>
      <c r="Y24" s="523">
        <f t="shared" si="11"/>
        <v>25.629830249512509</v>
      </c>
      <c r="Z24" s="461">
        <f t="shared" si="12"/>
        <v>107.30697328865897</v>
      </c>
      <c r="AA24" s="462">
        <f t="shared" si="13"/>
        <v>101.7070980398103</v>
      </c>
      <c r="AE24" s="536" t="str">
        <f t="shared" si="5"/>
        <v>277526</v>
      </c>
      <c r="AF24" s="557">
        <v>205</v>
      </c>
      <c r="AG24" s="558">
        <v>22</v>
      </c>
      <c r="AH24" s="559">
        <v>175336</v>
      </c>
      <c r="AI24" s="560">
        <f t="shared" si="0"/>
        <v>277526</v>
      </c>
      <c r="AJ24" s="561">
        <f t="shared" si="6"/>
        <v>102190</v>
      </c>
      <c r="AK24" s="537"/>
      <c r="AL24" s="553">
        <f t="shared" si="7"/>
        <v>541</v>
      </c>
      <c r="AM24" s="562">
        <f t="shared" si="7"/>
        <v>2892</v>
      </c>
      <c r="AN24" s="563">
        <f t="shared" si="8"/>
        <v>2351</v>
      </c>
      <c r="AO24" s="564">
        <f t="shared" si="1"/>
        <v>0.81293222683264177</v>
      </c>
      <c r="AP24" s="537"/>
    </row>
    <row r="25" spans="1:42" x14ac:dyDescent="0.2">
      <c r="A25" s="452">
        <v>205</v>
      </c>
      <c r="B25" s="454">
        <v>0.375</v>
      </c>
      <c r="C25" s="453">
        <v>2015</v>
      </c>
      <c r="D25" s="453">
        <v>5</v>
      </c>
      <c r="E25" s="453">
        <v>23</v>
      </c>
      <c r="F25" s="456">
        <v>280418</v>
      </c>
      <c r="G25" s="453">
        <v>0</v>
      </c>
      <c r="H25" s="456">
        <v>883936</v>
      </c>
      <c r="I25" s="453">
        <v>0</v>
      </c>
      <c r="J25" s="453">
        <v>0</v>
      </c>
      <c r="K25" s="453">
        <v>0</v>
      </c>
      <c r="L25" s="456">
        <v>89.141099999999994</v>
      </c>
      <c r="M25" s="456">
        <v>19.399999999999999</v>
      </c>
      <c r="N25" s="457">
        <v>0</v>
      </c>
      <c r="O25" s="521">
        <v>2636</v>
      </c>
      <c r="P25" s="515">
        <f t="shared" si="2"/>
        <v>2636</v>
      </c>
      <c r="Q25" s="428">
        <v>23</v>
      </c>
      <c r="R25" s="468">
        <f t="shared" si="3"/>
        <v>8862.3202799144219</v>
      </c>
      <c r="S25" s="461">
        <f>'Balance de Energía'!K33</f>
        <v>37104.762547945698</v>
      </c>
      <c r="T25" s="462">
        <f t="shared" si="9"/>
        <v>995.85892985398357</v>
      </c>
      <c r="V25" s="469">
        <f t="shared" si="4"/>
        <v>2636</v>
      </c>
      <c r="W25" s="524">
        <f t="shared" si="10"/>
        <v>93089.470119999998</v>
      </c>
      <c r="Y25" s="523">
        <f t="shared" si="11"/>
        <v>23.361076257854418</v>
      </c>
      <c r="Z25" s="461">
        <f t="shared" si="12"/>
        <v>97.808154076384852</v>
      </c>
      <c r="AA25" s="462">
        <f t="shared" si="13"/>
        <v>92.70398009437757</v>
      </c>
      <c r="AE25" s="536" t="str">
        <f t="shared" si="5"/>
        <v>280418</v>
      </c>
      <c r="AF25" s="557">
        <v>205</v>
      </c>
      <c r="AG25" s="558">
        <v>23</v>
      </c>
      <c r="AH25" s="559">
        <v>175877</v>
      </c>
      <c r="AI25" s="560">
        <f t="shared" si="0"/>
        <v>280418</v>
      </c>
      <c r="AJ25" s="561">
        <f t="shared" si="6"/>
        <v>104541</v>
      </c>
      <c r="AK25" s="537"/>
      <c r="AL25" s="553">
        <f t="shared" si="7"/>
        <v>2972</v>
      </c>
      <c r="AM25" s="562">
        <f t="shared" si="7"/>
        <v>2636</v>
      </c>
      <c r="AN25" s="563">
        <f t="shared" si="8"/>
        <v>-336</v>
      </c>
      <c r="AO25" s="564">
        <f t="shared" si="1"/>
        <v>-0.12746585735963581</v>
      </c>
      <c r="AP25" s="537"/>
    </row>
    <row r="26" spans="1:42" x14ac:dyDescent="0.2">
      <c r="A26" s="452">
        <v>205</v>
      </c>
      <c r="B26" s="454">
        <v>0.375</v>
      </c>
      <c r="C26" s="453">
        <v>2015</v>
      </c>
      <c r="D26" s="453">
        <v>5</v>
      </c>
      <c r="E26" s="453">
        <v>24</v>
      </c>
      <c r="F26" s="456">
        <v>283054</v>
      </c>
      <c r="G26" s="453">
        <v>0</v>
      </c>
      <c r="H26" s="456">
        <v>884300</v>
      </c>
      <c r="I26" s="453">
        <v>0</v>
      </c>
      <c r="J26" s="453">
        <v>0</v>
      </c>
      <c r="K26" s="453">
        <v>0</v>
      </c>
      <c r="L26" s="456">
        <v>89.836299999999994</v>
      </c>
      <c r="M26" s="456">
        <v>19.7</v>
      </c>
      <c r="N26" s="457">
        <v>0</v>
      </c>
      <c r="O26" s="521">
        <v>541</v>
      </c>
      <c r="P26" s="515">
        <f t="shared" si="2"/>
        <v>541</v>
      </c>
      <c r="Q26" s="428">
        <v>24</v>
      </c>
      <c r="R26" s="468">
        <f t="shared" si="3"/>
        <v>8862.3202799144219</v>
      </c>
      <c r="S26" s="461">
        <f>'Balance de Energía'!K34</f>
        <v>37104.762547945698</v>
      </c>
      <c r="T26" s="462">
        <f t="shared" si="9"/>
        <v>995.85892985398357</v>
      </c>
      <c r="V26" s="469">
        <f t="shared" si="4"/>
        <v>541</v>
      </c>
      <c r="W26" s="524">
        <f t="shared" si="10"/>
        <v>19105.23647</v>
      </c>
      <c r="Y26" s="523">
        <f t="shared" si="11"/>
        <v>4.7945152714337027</v>
      </c>
      <c r="Z26" s="461">
        <f t="shared" si="12"/>
        <v>20.073676538438622</v>
      </c>
      <c r="AA26" s="462">
        <f t="shared" si="13"/>
        <v>19.0261203456215</v>
      </c>
      <c r="AE26" s="536" t="str">
        <f t="shared" si="5"/>
        <v>283054</v>
      </c>
      <c r="AF26" s="557">
        <v>205</v>
      </c>
      <c r="AG26" s="558">
        <v>24</v>
      </c>
      <c r="AH26" s="559">
        <v>178849</v>
      </c>
      <c r="AI26" s="560">
        <f t="shared" si="0"/>
        <v>283054</v>
      </c>
      <c r="AJ26" s="561">
        <f t="shared" si="6"/>
        <v>104205</v>
      </c>
      <c r="AK26" s="537"/>
      <c r="AL26" s="553">
        <f t="shared" si="7"/>
        <v>1807</v>
      </c>
      <c r="AM26" s="562">
        <f t="shared" si="7"/>
        <v>541</v>
      </c>
      <c r="AN26" s="563">
        <f t="shared" si="8"/>
        <v>-1266</v>
      </c>
      <c r="AO26" s="564">
        <f t="shared" si="1"/>
        <v>-2.3401109057301293</v>
      </c>
      <c r="AP26" s="537"/>
    </row>
    <row r="27" spans="1:42" x14ac:dyDescent="0.2">
      <c r="A27" s="452">
        <v>205</v>
      </c>
      <c r="B27" s="454">
        <v>0.375</v>
      </c>
      <c r="C27" s="453">
        <v>2015</v>
      </c>
      <c r="D27" s="453">
        <v>5</v>
      </c>
      <c r="E27" s="453">
        <v>25</v>
      </c>
      <c r="F27" s="456">
        <v>283595</v>
      </c>
      <c r="G27" s="453">
        <v>0</v>
      </c>
      <c r="H27" s="456">
        <v>884373</v>
      </c>
      <c r="I27" s="453">
        <v>0</v>
      </c>
      <c r="J27" s="453">
        <v>0</v>
      </c>
      <c r="K27" s="453">
        <v>0</v>
      </c>
      <c r="L27" s="456">
        <v>90.151799999999994</v>
      </c>
      <c r="M27" s="456">
        <v>21.2</v>
      </c>
      <c r="N27" s="457">
        <v>0</v>
      </c>
      <c r="O27" s="521">
        <v>2030</v>
      </c>
      <c r="P27" s="515">
        <f t="shared" si="2"/>
        <v>2030</v>
      </c>
      <c r="Q27" s="428">
        <v>25</v>
      </c>
      <c r="R27" s="468">
        <f t="shared" si="3"/>
        <v>8862.3202799144219</v>
      </c>
      <c r="S27" s="461">
        <f>'Balance de Energía'!K35</f>
        <v>37104.762547945698</v>
      </c>
      <c r="T27" s="462">
        <f t="shared" si="9"/>
        <v>995.85892985398357</v>
      </c>
      <c r="V27" s="469">
        <f t="shared" si="4"/>
        <v>2030</v>
      </c>
      <c r="W27" s="524">
        <f t="shared" si="10"/>
        <v>71688.780100000004</v>
      </c>
      <c r="Y27" s="523">
        <f t="shared" si="11"/>
        <v>17.990510168226276</v>
      </c>
      <c r="Z27" s="461">
        <f t="shared" si="12"/>
        <v>75.322667972329768</v>
      </c>
      <c r="AA27" s="462">
        <f t="shared" si="13"/>
        <v>71.391911832923554</v>
      </c>
      <c r="AE27" s="536" t="str">
        <f t="shared" si="5"/>
        <v>283595</v>
      </c>
      <c r="AF27" s="557">
        <v>205</v>
      </c>
      <c r="AG27" s="558">
        <v>25</v>
      </c>
      <c r="AH27" s="559">
        <v>180656</v>
      </c>
      <c r="AI27" s="560">
        <f t="shared" si="0"/>
        <v>283595</v>
      </c>
      <c r="AJ27" s="561">
        <f t="shared" si="6"/>
        <v>102939</v>
      </c>
      <c r="AK27" s="537"/>
      <c r="AL27" s="553">
        <f t="shared" si="7"/>
        <v>1763</v>
      </c>
      <c r="AM27" s="562">
        <f t="shared" si="7"/>
        <v>2030</v>
      </c>
      <c r="AN27" s="563">
        <f t="shared" si="8"/>
        <v>267</v>
      </c>
      <c r="AO27" s="564">
        <f t="shared" si="1"/>
        <v>0.1315270935960591</v>
      </c>
      <c r="AP27" s="537"/>
    </row>
    <row r="28" spans="1:42" x14ac:dyDescent="0.2">
      <c r="A28" s="452">
        <v>205</v>
      </c>
      <c r="B28" s="454">
        <v>0.375</v>
      </c>
      <c r="C28" s="453">
        <v>2015</v>
      </c>
      <c r="D28" s="453">
        <v>5</v>
      </c>
      <c r="E28" s="453">
        <v>26</v>
      </c>
      <c r="F28" s="456">
        <v>285625</v>
      </c>
      <c r="G28" s="453">
        <v>0</v>
      </c>
      <c r="H28" s="456">
        <v>884654</v>
      </c>
      <c r="I28" s="453">
        <v>0</v>
      </c>
      <c r="J28" s="453">
        <v>0</v>
      </c>
      <c r="K28" s="453">
        <v>0</v>
      </c>
      <c r="L28" s="456">
        <v>89.5929</v>
      </c>
      <c r="M28" s="456">
        <v>19.899999999999999</v>
      </c>
      <c r="N28" s="457">
        <v>0</v>
      </c>
      <c r="O28" s="521">
        <v>1964</v>
      </c>
      <c r="P28" s="515">
        <f t="shared" si="2"/>
        <v>1964</v>
      </c>
      <c r="Q28" s="428">
        <v>26</v>
      </c>
      <c r="R28" s="468">
        <f t="shared" si="3"/>
        <v>8862.3202799144219</v>
      </c>
      <c r="S28" s="461">
        <f>'Balance de Energía'!K36</f>
        <v>37104.762547945698</v>
      </c>
      <c r="T28" s="462">
        <f t="shared" si="9"/>
        <v>995.85892985398357</v>
      </c>
      <c r="V28" s="469">
        <f t="shared" si="4"/>
        <v>1964</v>
      </c>
      <c r="W28" s="524">
        <f t="shared" si="10"/>
        <v>69358.011880000005</v>
      </c>
      <c r="Y28" s="523">
        <f t="shared" si="11"/>
        <v>17.405597029751924</v>
      </c>
      <c r="Z28" s="461">
        <f t="shared" si="12"/>
        <v>72.873753644165348</v>
      </c>
      <c r="AA28" s="462">
        <f t="shared" si="13"/>
        <v>69.070795487616692</v>
      </c>
      <c r="AE28" s="536" t="str">
        <f t="shared" si="5"/>
        <v>285625</v>
      </c>
      <c r="AF28" s="557">
        <v>205</v>
      </c>
      <c r="AG28" s="558">
        <v>26</v>
      </c>
      <c r="AH28" s="559">
        <v>182419</v>
      </c>
      <c r="AI28" s="560">
        <f t="shared" si="0"/>
        <v>285625</v>
      </c>
      <c r="AJ28" s="561">
        <f t="shared" si="6"/>
        <v>103206</v>
      </c>
      <c r="AK28" s="537"/>
      <c r="AL28" s="553">
        <f t="shared" si="7"/>
        <v>1756</v>
      </c>
      <c r="AM28" s="562">
        <f t="shared" si="7"/>
        <v>1964</v>
      </c>
      <c r="AN28" s="563">
        <f t="shared" si="8"/>
        <v>208</v>
      </c>
      <c r="AO28" s="564">
        <f t="shared" si="1"/>
        <v>0.10590631364562118</v>
      </c>
      <c r="AP28" s="537"/>
    </row>
    <row r="29" spans="1:42" x14ac:dyDescent="0.2">
      <c r="A29" s="452">
        <v>205</v>
      </c>
      <c r="B29" s="454">
        <v>0.375</v>
      </c>
      <c r="C29" s="453">
        <v>2015</v>
      </c>
      <c r="D29" s="453">
        <v>5</v>
      </c>
      <c r="E29" s="453">
        <v>27</v>
      </c>
      <c r="F29" s="456">
        <v>287589</v>
      </c>
      <c r="G29" s="453">
        <v>0</v>
      </c>
      <c r="H29" s="456">
        <v>884927</v>
      </c>
      <c r="I29" s="453">
        <v>0</v>
      </c>
      <c r="J29" s="453">
        <v>0</v>
      </c>
      <c r="K29" s="453">
        <v>0</v>
      </c>
      <c r="L29" s="456">
        <v>89.216200000000001</v>
      </c>
      <c r="M29" s="456">
        <v>21.1</v>
      </c>
      <c r="N29" s="457">
        <v>0</v>
      </c>
      <c r="O29" s="521">
        <v>2781</v>
      </c>
      <c r="P29" s="515">
        <f t="shared" si="2"/>
        <v>2781</v>
      </c>
      <c r="Q29" s="428">
        <v>27</v>
      </c>
      <c r="R29" s="468">
        <f t="shared" si="3"/>
        <v>8862.3202799144219</v>
      </c>
      <c r="S29" s="461">
        <f>'Balance de Energía'!K37</f>
        <v>37104.762547945698</v>
      </c>
      <c r="T29" s="462">
        <f t="shared" si="9"/>
        <v>995.85892985398357</v>
      </c>
      <c r="V29" s="469">
        <f t="shared" si="4"/>
        <v>2781</v>
      </c>
      <c r="W29" s="524">
        <f t="shared" si="10"/>
        <v>98210.097269999998</v>
      </c>
      <c r="Y29" s="523">
        <f t="shared" si="11"/>
        <v>24.646112698442007</v>
      </c>
      <c r="Z29" s="461">
        <f t="shared" si="12"/>
        <v>103.18834464583699</v>
      </c>
      <c r="AA29" s="462">
        <f t="shared" si="13"/>
        <v>97.803402368157833</v>
      </c>
      <c r="AE29" s="536" t="str">
        <f t="shared" si="5"/>
        <v>287589</v>
      </c>
      <c r="AF29" s="557">
        <v>205</v>
      </c>
      <c r="AG29" s="558">
        <v>27</v>
      </c>
      <c r="AH29" s="559">
        <v>184175</v>
      </c>
      <c r="AI29" s="560">
        <f t="shared" si="0"/>
        <v>287589</v>
      </c>
      <c r="AJ29" s="561">
        <f t="shared" si="6"/>
        <v>103414</v>
      </c>
      <c r="AK29" s="537"/>
      <c r="AL29" s="553">
        <f t="shared" si="7"/>
        <v>-160352</v>
      </c>
      <c r="AM29" s="562">
        <f t="shared" si="7"/>
        <v>2781</v>
      </c>
      <c r="AN29" s="563">
        <f t="shared" si="8"/>
        <v>163133</v>
      </c>
      <c r="AO29" s="564">
        <f t="shared" si="1"/>
        <v>58.659834591873427</v>
      </c>
      <c r="AP29" s="537"/>
    </row>
    <row r="30" spans="1:42" x14ac:dyDescent="0.2">
      <c r="A30" s="452">
        <v>205</v>
      </c>
      <c r="B30" s="454">
        <v>0.375</v>
      </c>
      <c r="C30" s="453">
        <v>2015</v>
      </c>
      <c r="D30" s="453">
        <v>5</v>
      </c>
      <c r="E30" s="453">
        <v>28</v>
      </c>
      <c r="F30" s="456">
        <v>290370</v>
      </c>
      <c r="G30" s="453">
        <v>0</v>
      </c>
      <c r="H30" s="456">
        <v>885313</v>
      </c>
      <c r="I30" s="453">
        <v>0</v>
      </c>
      <c r="J30" s="453">
        <v>0</v>
      </c>
      <c r="K30" s="453">
        <v>0</v>
      </c>
      <c r="L30" s="456">
        <v>89.403199999999998</v>
      </c>
      <c r="M30" s="456">
        <v>20.399999999999999</v>
      </c>
      <c r="N30" s="457">
        <v>0</v>
      </c>
      <c r="O30" s="521">
        <v>2458</v>
      </c>
      <c r="P30" s="515">
        <f t="shared" si="2"/>
        <v>2458</v>
      </c>
      <c r="Q30" s="428">
        <v>28</v>
      </c>
      <c r="R30" s="468">
        <f t="shared" si="3"/>
        <v>8862.3202799144219</v>
      </c>
      <c r="S30" s="461">
        <f>'Balance de Energía'!K38</f>
        <v>37104.762547945698</v>
      </c>
      <c r="T30" s="462">
        <f t="shared" si="9"/>
        <v>995.85892985398357</v>
      </c>
      <c r="V30" s="469">
        <f t="shared" si="4"/>
        <v>2458</v>
      </c>
      <c r="W30" s="524">
        <f t="shared" si="10"/>
        <v>86803.458859999999</v>
      </c>
      <c r="Y30" s="523">
        <f t="shared" si="11"/>
        <v>21.78358324802965</v>
      </c>
      <c r="Z30" s="461">
        <f t="shared" si="12"/>
        <v>91.203506342850517</v>
      </c>
      <c r="AA30" s="462">
        <f t="shared" si="13"/>
        <v>86.443999647943883</v>
      </c>
      <c r="AE30" s="536" t="str">
        <f t="shared" si="5"/>
        <v>290370</v>
      </c>
      <c r="AF30" s="557">
        <v>205</v>
      </c>
      <c r="AG30" s="558">
        <v>28</v>
      </c>
      <c r="AH30" s="559">
        <v>23823</v>
      </c>
      <c r="AI30" s="560">
        <f t="shared" si="0"/>
        <v>290370</v>
      </c>
      <c r="AJ30" s="561">
        <f t="shared" si="6"/>
        <v>266547</v>
      </c>
      <c r="AK30" s="537"/>
      <c r="AL30" s="553">
        <f t="shared" si="7"/>
        <v>466</v>
      </c>
      <c r="AM30" s="562">
        <f t="shared" si="7"/>
        <v>2458</v>
      </c>
      <c r="AN30" s="563">
        <f t="shared" si="8"/>
        <v>1992</v>
      </c>
      <c r="AO30" s="564">
        <f t="shared" si="1"/>
        <v>0.81041497152156228</v>
      </c>
      <c r="AP30" s="537"/>
    </row>
    <row r="31" spans="1:42" x14ac:dyDescent="0.2">
      <c r="A31" s="452">
        <v>205</v>
      </c>
      <c r="B31" s="454">
        <v>0.375</v>
      </c>
      <c r="C31" s="453">
        <v>2015</v>
      </c>
      <c r="D31" s="453">
        <v>5</v>
      </c>
      <c r="E31" s="453">
        <v>29</v>
      </c>
      <c r="F31" s="456">
        <v>292828</v>
      </c>
      <c r="G31" s="453">
        <v>0</v>
      </c>
      <c r="H31" s="456">
        <v>885654</v>
      </c>
      <c r="I31" s="453">
        <v>0</v>
      </c>
      <c r="J31" s="453">
        <v>0</v>
      </c>
      <c r="K31" s="453">
        <v>0</v>
      </c>
      <c r="L31" s="456">
        <v>89.153700000000001</v>
      </c>
      <c r="M31" s="456">
        <v>19.3</v>
      </c>
      <c r="N31" s="457">
        <v>0</v>
      </c>
      <c r="O31" s="521">
        <v>1457</v>
      </c>
      <c r="P31" s="515">
        <f t="shared" si="2"/>
        <v>1457</v>
      </c>
      <c r="Q31" s="428">
        <v>29</v>
      </c>
      <c r="R31" s="468">
        <f t="shared" si="3"/>
        <v>8862.3202799144219</v>
      </c>
      <c r="S31" s="461">
        <f>'Balance de Energía'!K39</f>
        <v>37104.762547945698</v>
      </c>
      <c r="T31" s="462">
        <f t="shared" si="9"/>
        <v>995.85892985398357</v>
      </c>
      <c r="V31" s="469">
        <f t="shared" si="4"/>
        <v>1457</v>
      </c>
      <c r="W31" s="524">
        <f t="shared" si="10"/>
        <v>51453.474190000001</v>
      </c>
      <c r="Y31" s="523">
        <f t="shared" si="11"/>
        <v>12.912400647835312</v>
      </c>
      <c r="Z31" s="461">
        <f t="shared" si="12"/>
        <v>54.061639032356879</v>
      </c>
      <c r="AA31" s="462">
        <f t="shared" si="13"/>
        <v>51.24040174412297</v>
      </c>
      <c r="AE31" s="536" t="str">
        <f t="shared" si="5"/>
        <v>292828</v>
      </c>
      <c r="AF31" s="557">
        <v>205</v>
      </c>
      <c r="AG31" s="558">
        <v>29</v>
      </c>
      <c r="AH31" s="559">
        <v>24289</v>
      </c>
      <c r="AI31" s="560">
        <f t="shared" si="0"/>
        <v>292828</v>
      </c>
      <c r="AJ31" s="561">
        <f t="shared" si="6"/>
        <v>268539</v>
      </c>
      <c r="AK31" s="537"/>
      <c r="AL31" s="553">
        <f t="shared" si="7"/>
        <v>269996</v>
      </c>
      <c r="AM31" s="562">
        <f t="shared" si="7"/>
        <v>1457</v>
      </c>
      <c r="AN31" s="563">
        <f t="shared" si="8"/>
        <v>-268539</v>
      </c>
      <c r="AO31" s="564">
        <f t="shared" si="1"/>
        <v>-184.30954015099519</v>
      </c>
      <c r="AP31" s="537"/>
    </row>
    <row r="32" spans="1:42" x14ac:dyDescent="0.2">
      <c r="A32" s="452">
        <v>205</v>
      </c>
      <c r="B32" s="454">
        <v>0.375</v>
      </c>
      <c r="C32" s="453">
        <v>2015</v>
      </c>
      <c r="D32" s="453">
        <v>5</v>
      </c>
      <c r="E32" s="453">
        <v>30</v>
      </c>
      <c r="F32" s="456">
        <v>294285</v>
      </c>
      <c r="G32" s="453">
        <v>0</v>
      </c>
      <c r="H32" s="456">
        <v>0</v>
      </c>
      <c r="I32" s="453">
        <v>0</v>
      </c>
      <c r="J32" s="453">
        <v>0</v>
      </c>
      <c r="K32" s="453">
        <v>0</v>
      </c>
      <c r="L32" s="456">
        <v>0</v>
      </c>
      <c r="M32" s="456">
        <v>0</v>
      </c>
      <c r="N32" s="457">
        <v>0</v>
      </c>
      <c r="O32" s="521">
        <v>0</v>
      </c>
      <c r="P32" s="515">
        <f t="shared" si="2"/>
        <v>0</v>
      </c>
      <c r="Q32" s="428">
        <v>30</v>
      </c>
      <c r="R32" s="468">
        <f t="shared" si="3"/>
        <v>8862.3202799144219</v>
      </c>
      <c r="S32" s="461">
        <f>'Balance de Energía'!K40</f>
        <v>37104.762547945698</v>
      </c>
      <c r="T32" s="462">
        <f t="shared" si="9"/>
        <v>995.85892985398357</v>
      </c>
      <c r="V32" s="469">
        <f t="shared" si="4"/>
        <v>0</v>
      </c>
      <c r="W32" s="524">
        <f t="shared" si="10"/>
        <v>0</v>
      </c>
      <c r="Y32" s="523">
        <f t="shared" si="11"/>
        <v>0</v>
      </c>
      <c r="Z32" s="461">
        <f t="shared" si="12"/>
        <v>0</v>
      </c>
      <c r="AA32" s="462">
        <f t="shared" si="13"/>
        <v>0</v>
      </c>
      <c r="AE32" s="536" t="str">
        <f t="shared" si="5"/>
        <v>294285</v>
      </c>
      <c r="AF32" s="557">
        <v>205</v>
      </c>
      <c r="AG32" s="558">
        <v>30</v>
      </c>
      <c r="AH32" s="559">
        <v>294285</v>
      </c>
      <c r="AI32" s="560">
        <f t="shared" si="0"/>
        <v>294285</v>
      </c>
      <c r="AJ32" s="561">
        <f t="shared" si="6"/>
        <v>0</v>
      </c>
      <c r="AK32" s="537"/>
      <c r="AL32" s="553">
        <f t="shared" si="7"/>
        <v>0</v>
      </c>
      <c r="AM32" s="562">
        <f t="shared" si="7"/>
        <v>0</v>
      </c>
      <c r="AN32" s="563">
        <f t="shared" si="8"/>
        <v>0</v>
      </c>
      <c r="AO32" s="564" t="str">
        <f t="shared" si="1"/>
        <v/>
      </c>
      <c r="AP32" s="537"/>
    </row>
    <row r="33" spans="1:42" ht="13.5" thickBot="1" x14ac:dyDescent="0.25">
      <c r="A33" s="452">
        <v>205</v>
      </c>
      <c r="B33" s="454">
        <v>0.375</v>
      </c>
      <c r="C33" s="453">
        <v>2015</v>
      </c>
      <c r="D33" s="453">
        <v>5</v>
      </c>
      <c r="E33" s="453">
        <v>31</v>
      </c>
      <c r="F33" s="456">
        <v>294285</v>
      </c>
      <c r="G33" s="453">
        <v>0</v>
      </c>
      <c r="H33" s="456">
        <v>0</v>
      </c>
      <c r="I33" s="453">
        <v>0</v>
      </c>
      <c r="J33" s="453">
        <v>0</v>
      </c>
      <c r="K33" s="453">
        <v>0</v>
      </c>
      <c r="L33" s="456">
        <v>0</v>
      </c>
      <c r="M33" s="456">
        <v>0</v>
      </c>
      <c r="N33" s="457">
        <v>0</v>
      </c>
      <c r="O33" s="521">
        <v>400</v>
      </c>
      <c r="P33" s="515">
        <f t="shared" si="2"/>
        <v>400</v>
      </c>
      <c r="Q33" s="428">
        <v>31</v>
      </c>
      <c r="R33" s="479">
        <f t="shared" si="3"/>
        <v>8862.3202799144219</v>
      </c>
      <c r="S33" s="480">
        <f>'Balance de Energía'!K41</f>
        <v>37104.762547945698</v>
      </c>
      <c r="T33" s="481">
        <f t="shared" si="9"/>
        <v>995.85892985398357</v>
      </c>
      <c r="V33" s="482">
        <f t="shared" si="4"/>
        <v>400</v>
      </c>
      <c r="W33" s="525">
        <f t="shared" si="10"/>
        <v>14125.868</v>
      </c>
      <c r="Y33" s="523">
        <f t="shared" si="11"/>
        <v>3.5449281119657692</v>
      </c>
      <c r="Z33" s="461">
        <f t="shared" si="12"/>
        <v>14.841905019178279</v>
      </c>
      <c r="AA33" s="462">
        <f t="shared" si="13"/>
        <v>14.067371789738631</v>
      </c>
      <c r="AE33" s="536" t="str">
        <f t="shared" si="5"/>
        <v>294285</v>
      </c>
      <c r="AF33" s="557">
        <v>205</v>
      </c>
      <c r="AG33" s="558">
        <v>31</v>
      </c>
      <c r="AH33" s="559">
        <v>294285</v>
      </c>
      <c r="AI33" s="560">
        <f t="shared" si="0"/>
        <v>294285</v>
      </c>
      <c r="AJ33" s="561">
        <f t="shared" si="6"/>
        <v>0</v>
      </c>
      <c r="AK33" s="537"/>
      <c r="AL33" s="553">
        <f t="shared" si="7"/>
        <v>-267706</v>
      </c>
      <c r="AM33" s="565">
        <f t="shared" si="7"/>
        <v>400</v>
      </c>
      <c r="AN33" s="563">
        <f t="shared" si="8"/>
        <v>268106</v>
      </c>
      <c r="AO33" s="564">
        <f t="shared" si="1"/>
        <v>670.26499999999999</v>
      </c>
      <c r="AP33" s="537"/>
    </row>
    <row r="34" spans="1:42" ht="13.5" thickBot="1" x14ac:dyDescent="0.25">
      <c r="A34" s="471">
        <v>205</v>
      </c>
      <c r="B34" s="473">
        <v>0.375</v>
      </c>
      <c r="C34" s="472">
        <v>2015</v>
      </c>
      <c r="D34" s="472">
        <v>6</v>
      </c>
      <c r="E34" s="472">
        <v>1</v>
      </c>
      <c r="F34" s="475">
        <v>294685</v>
      </c>
      <c r="G34" s="472">
        <v>0</v>
      </c>
      <c r="H34" s="475">
        <v>0</v>
      </c>
      <c r="I34" s="472">
        <v>0</v>
      </c>
      <c r="J34" s="472">
        <v>0</v>
      </c>
      <c r="K34" s="472">
        <v>0</v>
      </c>
      <c r="L34" s="475">
        <v>0</v>
      </c>
      <c r="M34" s="475">
        <v>0</v>
      </c>
      <c r="N34" s="476">
        <v>0</v>
      </c>
      <c r="O34" s="526">
        <v>0</v>
      </c>
      <c r="R34" s="527"/>
      <c r="S34" s="528"/>
      <c r="T34" s="529"/>
      <c r="V34" s="530"/>
      <c r="W34" s="531"/>
      <c r="Y34" s="532"/>
      <c r="Z34" s="533"/>
      <c r="AA34" s="534"/>
      <c r="AE34" s="536" t="str">
        <f t="shared" si="5"/>
        <v>294685</v>
      </c>
      <c r="AF34" s="566">
        <v>205</v>
      </c>
      <c r="AG34" s="567">
        <v>1</v>
      </c>
      <c r="AH34" s="568">
        <v>26579</v>
      </c>
      <c r="AI34" s="569">
        <f t="shared" si="0"/>
        <v>294685</v>
      </c>
      <c r="AJ34" s="570">
        <f t="shared" si="6"/>
        <v>268106</v>
      </c>
      <c r="AK34" s="537"/>
      <c r="AL34" s="571"/>
      <c r="AM34" s="572"/>
      <c r="AN34" s="573"/>
      <c r="AO34" s="573"/>
      <c r="AP34" s="537"/>
    </row>
    <row r="35" spans="1:42" ht="13.5" thickBot="1" x14ac:dyDescent="0.25">
      <c r="AE35" s="536"/>
      <c r="AF35" s="537"/>
      <c r="AG35" s="537"/>
      <c r="AH35" s="537"/>
      <c r="AI35" s="537"/>
      <c r="AJ35" s="537"/>
      <c r="AK35" s="537"/>
      <c r="AL35" s="537"/>
      <c r="AM35" s="537"/>
      <c r="AN35" s="537"/>
      <c r="AO35" s="537"/>
      <c r="AP35" s="537"/>
    </row>
    <row r="36" spans="1:42" ht="13.5" thickBot="1" x14ac:dyDescent="0.25">
      <c r="D36" s="485" t="s">
        <v>167</v>
      </c>
      <c r="E36" s="486">
        <f>COUNT(E3:E34)</f>
        <v>32</v>
      </c>
      <c r="K36" s="485" t="s">
        <v>168</v>
      </c>
      <c r="L36" s="487">
        <f>MAX(L3:L34)</f>
        <v>90.151799999999994</v>
      </c>
      <c r="M36" s="487">
        <f>MAX(M3:M34)</f>
        <v>22.4</v>
      </c>
      <c r="N36" s="485" t="s">
        <v>63</v>
      </c>
      <c r="O36" s="487">
        <f>SUM(O3:O33)</f>
        <v>56538</v>
      </c>
      <c r="Q36" s="485" t="s">
        <v>170</v>
      </c>
      <c r="R36" s="488">
        <f>AVERAGE(R3:R33)</f>
        <v>8810.9575982934148</v>
      </c>
      <c r="S36" s="488">
        <f>AVERAGE(S3:S33)</f>
        <v>36889.717272534872</v>
      </c>
      <c r="T36" s="489">
        <f>AVERAGE(T3:T33)</f>
        <v>990.08730532023139</v>
      </c>
      <c r="V36" s="490">
        <f>SUM(V3:V33)</f>
        <v>56538</v>
      </c>
      <c r="W36" s="491">
        <f>SUM(W3:W33)</f>
        <v>1996620.8124599999</v>
      </c>
      <c r="Y36" s="492">
        <f>SUM(Y3:Y33)</f>
        <v>498.12187081919103</v>
      </c>
      <c r="Z36" s="493">
        <f>SUM(Z3:Z33)</f>
        <v>2085.5366487457895</v>
      </c>
      <c r="AA36" s="494">
        <f>SUM(AA3:AA33)</f>
        <v>1976.7017361398571</v>
      </c>
      <c r="AE36" s="536"/>
      <c r="AF36" s="574" t="s">
        <v>207</v>
      </c>
      <c r="AG36" s="575">
        <f>COUNT(AG3:AG34)</f>
        <v>32</v>
      </c>
      <c r="AH36" s="537"/>
      <c r="AI36" s="537"/>
      <c r="AJ36" s="576">
        <f>SUM(AJ3:AJ33)</f>
        <v>2437798</v>
      </c>
      <c r="AK36" s="577" t="s">
        <v>175</v>
      </c>
      <c r="AL36" s="578"/>
      <c r="AM36" s="578"/>
      <c r="AN36" s="576">
        <f>SUM(AN3:AN33)</f>
        <v>268106</v>
      </c>
      <c r="AO36" s="579" t="s">
        <v>175</v>
      </c>
      <c r="AP36" s="537"/>
    </row>
    <row r="37" spans="1:42" ht="13.5" thickBot="1" x14ac:dyDescent="0.25">
      <c r="K37" s="485" t="s">
        <v>170</v>
      </c>
      <c r="L37" s="495">
        <f>AVERAGE(L3:L34)</f>
        <v>58.774146875000007</v>
      </c>
      <c r="M37" s="495">
        <f>AVERAGE(M3:M34)</f>
        <v>12.968749999999998</v>
      </c>
      <c r="N37" s="485" t="s">
        <v>195</v>
      </c>
      <c r="O37" s="498">
        <f>O36*35.31467</f>
        <v>1996620.8124599999</v>
      </c>
      <c r="R37" s="496" t="s">
        <v>172</v>
      </c>
      <c r="S37" s="496" t="s">
        <v>173</v>
      </c>
      <c r="T37" s="496" t="s">
        <v>174</v>
      </c>
      <c r="V37" s="497" t="s">
        <v>175</v>
      </c>
      <c r="W37" s="497" t="s">
        <v>175</v>
      </c>
      <c r="Y37" s="497" t="s">
        <v>175</v>
      </c>
      <c r="Z37" s="497" t="s">
        <v>175</v>
      </c>
      <c r="AA37" s="497" t="s">
        <v>175</v>
      </c>
      <c r="AE37" s="536"/>
      <c r="AF37" s="574" t="s">
        <v>208</v>
      </c>
      <c r="AG37" s="580">
        <f>COUNT(E3:E34)-COUNT(AG3:AG34)</f>
        <v>0</v>
      </c>
      <c r="AH37" s="537"/>
      <c r="AI37" s="537"/>
      <c r="AJ37" s="537"/>
      <c r="AK37" s="537"/>
      <c r="AL37" s="537"/>
      <c r="AM37" s="537"/>
      <c r="AN37" s="581">
        <f>IFERROR(AN36/SUM(AM3:AM33),"")</f>
        <v>-4.7675154705171066</v>
      </c>
      <c r="AO37" s="579" t="s">
        <v>209</v>
      </c>
      <c r="AP37" s="537"/>
    </row>
    <row r="38" spans="1:42" ht="13.5" thickBot="1" x14ac:dyDescent="0.25">
      <c r="K38" s="485" t="s">
        <v>176</v>
      </c>
      <c r="L38" s="498">
        <f>MIN(L3:L34)</f>
        <v>0</v>
      </c>
      <c r="M38" s="498">
        <f>MIN(M3:M34)</f>
        <v>0</v>
      </c>
      <c r="V38" s="499" t="s">
        <v>63</v>
      </c>
      <c r="W38" s="499" t="s">
        <v>177</v>
      </c>
      <c r="Y38" s="499" t="s">
        <v>178</v>
      </c>
      <c r="Z38" s="499" t="s">
        <v>179</v>
      </c>
      <c r="AA38" s="499" t="s">
        <v>180</v>
      </c>
      <c r="AE38" s="536"/>
      <c r="AF38" s="537"/>
      <c r="AG38" s="537"/>
      <c r="AH38" s="537"/>
      <c r="AI38" s="537"/>
      <c r="AJ38" s="537"/>
      <c r="AK38" s="537"/>
      <c r="AL38" s="537"/>
      <c r="AM38" s="537"/>
      <c r="AN38" s="537"/>
      <c r="AO38" s="537"/>
      <c r="AP38" s="537"/>
    </row>
    <row r="39" spans="1:42" ht="13.5" thickBot="1" x14ac:dyDescent="0.25">
      <c r="L39" s="535" t="s">
        <v>196</v>
      </c>
      <c r="M39" s="499" t="s">
        <v>181</v>
      </c>
      <c r="AE39" s="536"/>
      <c r="AF39" s="537"/>
      <c r="AG39" s="537"/>
      <c r="AH39" s="537"/>
      <c r="AI39" s="537"/>
      <c r="AJ39" s="537"/>
      <c r="AK39" s="537"/>
      <c r="AL39" s="537"/>
      <c r="AM39" s="537"/>
      <c r="AN39" s="537"/>
      <c r="AO39" s="537"/>
      <c r="AP39" s="537"/>
    </row>
    <row r="40" spans="1:42" ht="13.5" thickBot="1" x14ac:dyDescent="0.25">
      <c r="AE40" s="536"/>
      <c r="AF40" s="574" t="s">
        <v>210</v>
      </c>
      <c r="AG40" s="575">
        <v>1</v>
      </c>
      <c r="AH40" s="537" t="s">
        <v>63</v>
      </c>
      <c r="AI40" s="537"/>
      <c r="AJ40" s="537"/>
      <c r="AK40" s="537"/>
      <c r="AL40" s="537"/>
      <c r="AM40" s="537"/>
      <c r="AN40" s="537"/>
      <c r="AO40" s="537"/>
      <c r="AP40" s="537"/>
    </row>
    <row r="41" spans="1:42" ht="13.5" thickBot="1" x14ac:dyDescent="0.25">
      <c r="AE41" s="536"/>
      <c r="AF41" s="574" t="s">
        <v>211</v>
      </c>
      <c r="AG41" s="582">
        <v>0.01</v>
      </c>
      <c r="AH41" s="537"/>
      <c r="AI41" s="537"/>
      <c r="AJ41" s="537"/>
      <c r="AK41" s="537"/>
      <c r="AL41" s="537"/>
      <c r="AM41" s="537"/>
      <c r="AN41" s="537"/>
      <c r="AO41" s="537"/>
      <c r="AP41" s="537"/>
    </row>
    <row r="42" spans="1:42" x14ac:dyDescent="0.2">
      <c r="AE42" s="536"/>
      <c r="AF42" s="537"/>
      <c r="AG42" s="537"/>
      <c r="AH42" s="537"/>
      <c r="AI42" s="537"/>
      <c r="AJ42" s="537"/>
      <c r="AK42" s="537"/>
      <c r="AL42" s="537"/>
      <c r="AM42" s="537"/>
      <c r="AN42" s="537"/>
      <c r="AO42" s="537"/>
      <c r="AP42" s="537"/>
    </row>
    <row r="43" spans="1:42" x14ac:dyDescent="0.2">
      <c r="K43" s="501" t="s">
        <v>182</v>
      </c>
      <c r="L43" s="502">
        <v>0.1</v>
      </c>
      <c r="M43" s="501"/>
      <c r="AE43" s="536"/>
      <c r="AF43" s="537"/>
      <c r="AG43" s="537"/>
      <c r="AH43" s="537"/>
      <c r="AI43" s="537"/>
      <c r="AJ43" s="537"/>
      <c r="AK43" s="537"/>
      <c r="AL43" s="537"/>
      <c r="AM43" s="537"/>
      <c r="AN43" s="537"/>
      <c r="AO43" s="537"/>
      <c r="AP43" s="537"/>
    </row>
    <row r="44" spans="1:42" x14ac:dyDescent="0.2">
      <c r="K44" s="503" t="s">
        <v>183</v>
      </c>
      <c r="L44" s="504">
        <f>L37*(1+$L$43)</f>
        <v>64.651561562500007</v>
      </c>
      <c r="M44" s="504">
        <f>M37*(1+$L$43)</f>
        <v>14.265625</v>
      </c>
    </row>
    <row r="45" spans="1:42" x14ac:dyDescent="0.2">
      <c r="K45" s="503" t="s">
        <v>184</v>
      </c>
      <c r="L45" s="504">
        <f>L37*(1-$L$43)</f>
        <v>52.896732187500007</v>
      </c>
      <c r="M45" s="504">
        <f>M37*(1-$L$43)</f>
        <v>11.671874999999998</v>
      </c>
    </row>
    <row r="47" spans="1:42" x14ac:dyDescent="0.2">
      <c r="A47" s="485" t="s">
        <v>185</v>
      </c>
      <c r="B47" s="451" t="s">
        <v>186</v>
      </c>
    </row>
    <row r="48" spans="1:42" x14ac:dyDescent="0.2">
      <c r="A48" s="485" t="s">
        <v>187</v>
      </c>
      <c r="B48" s="505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/>
  </sheetViews>
  <sheetFormatPr baseColWidth="10" defaultRowHeight="12.75" x14ac:dyDescent="0.2"/>
  <cols>
    <col min="1" max="1" width="13.28515625" style="428" bestFit="1" customWidth="1"/>
    <col min="2" max="2" width="11.85546875" style="428" bestFit="1" customWidth="1"/>
    <col min="3" max="5" width="8.7109375" style="428" customWidth="1"/>
    <col min="6" max="6" width="13.7109375" style="428" bestFit="1" customWidth="1"/>
    <col min="7" max="7" width="11.7109375" style="428" customWidth="1"/>
    <col min="8" max="8" width="13.7109375" style="428" bestFit="1" customWidth="1"/>
    <col min="9" max="9" width="11.7109375" style="428" customWidth="1"/>
    <col min="10" max="10" width="16.42578125" style="428" customWidth="1"/>
    <col min="11" max="11" width="14.5703125" style="428" customWidth="1"/>
    <col min="12" max="12" width="11.7109375" style="428" customWidth="1"/>
    <col min="13" max="13" width="13.7109375" style="428" bestFit="1" customWidth="1"/>
    <col min="14" max="14" width="11.7109375" style="428" customWidth="1"/>
    <col min="15" max="15" width="15.28515625" style="428" bestFit="1" customWidth="1"/>
    <col min="16" max="16" width="7" style="428" customWidth="1"/>
    <col min="17" max="17" width="4.7109375" style="428" customWidth="1"/>
    <col min="18" max="18" width="11.42578125" style="428"/>
    <col min="19" max="19" width="11.85546875" style="428" bestFit="1" customWidth="1"/>
    <col min="20" max="20" width="11.42578125" style="428"/>
    <col min="21" max="21" width="4" style="428" customWidth="1"/>
    <col min="22" max="22" width="11.85546875" style="428" bestFit="1" customWidth="1"/>
    <col min="23" max="23" width="14.140625" style="428" bestFit="1" customWidth="1"/>
    <col min="24" max="24" width="3" style="428" customWidth="1"/>
    <col min="25" max="30" width="11.42578125" style="428"/>
    <col min="31" max="31" width="11.42578125" style="583"/>
    <col min="32" max="32" width="25.7109375" style="539" bestFit="1" customWidth="1"/>
    <col min="33" max="33" width="9.28515625" style="539" customWidth="1"/>
    <col min="34" max="35" width="14" style="539" customWidth="1"/>
    <col min="36" max="36" width="14.28515625" style="539" bestFit="1" customWidth="1"/>
    <col min="37" max="37" width="6.5703125" style="539" bestFit="1" customWidth="1"/>
    <col min="38" max="41" width="13.140625" style="539" customWidth="1"/>
    <col min="42" max="55" width="11.42578125" style="539"/>
    <col min="56" max="16384" width="11.42578125" style="428"/>
  </cols>
  <sheetData>
    <row r="1" spans="1:42" ht="13.5" thickBot="1" x14ac:dyDescent="0.25">
      <c r="AE1" s="536"/>
      <c r="AF1" s="537"/>
      <c r="AG1" s="537"/>
      <c r="AH1" s="537"/>
      <c r="AI1" s="537"/>
      <c r="AJ1" s="538" t="s">
        <v>198</v>
      </c>
      <c r="AK1" s="537"/>
      <c r="AL1" s="537"/>
      <c r="AM1" s="537"/>
      <c r="AN1" s="537"/>
      <c r="AO1" s="537"/>
      <c r="AP1" s="537"/>
    </row>
    <row r="2" spans="1:42" ht="51.75" thickBot="1" x14ac:dyDescent="0.25">
      <c r="A2" s="506" t="s">
        <v>71</v>
      </c>
      <c r="B2" s="430" t="s">
        <v>72</v>
      </c>
      <c r="C2" s="430" t="s">
        <v>73</v>
      </c>
      <c r="D2" s="430" t="s">
        <v>74</v>
      </c>
      <c r="E2" s="430" t="s">
        <v>75</v>
      </c>
      <c r="F2" s="431" t="s">
        <v>189</v>
      </c>
      <c r="G2" s="431" t="s">
        <v>76</v>
      </c>
      <c r="H2" s="431" t="s">
        <v>190</v>
      </c>
      <c r="I2" s="431" t="s">
        <v>77</v>
      </c>
      <c r="J2" s="431" t="s">
        <v>78</v>
      </c>
      <c r="K2" s="431" t="s">
        <v>79</v>
      </c>
      <c r="L2" s="431" t="s">
        <v>191</v>
      </c>
      <c r="M2" s="431" t="s">
        <v>192</v>
      </c>
      <c r="N2" s="507" t="s">
        <v>193</v>
      </c>
      <c r="O2" s="508" t="s">
        <v>194</v>
      </c>
      <c r="Q2" s="509" t="s">
        <v>166</v>
      </c>
      <c r="R2" s="441" t="s">
        <v>158</v>
      </c>
      <c r="S2" s="510" t="s">
        <v>159</v>
      </c>
      <c r="T2" s="439" t="s">
        <v>160</v>
      </c>
      <c r="V2" s="439" t="s">
        <v>161</v>
      </c>
      <c r="W2" s="440" t="s">
        <v>162</v>
      </c>
      <c r="Y2" s="511" t="s">
        <v>163</v>
      </c>
      <c r="Z2" s="512" t="s">
        <v>164</v>
      </c>
      <c r="AA2" s="513" t="s">
        <v>165</v>
      </c>
      <c r="AE2" s="536"/>
      <c r="AF2" s="540" t="s">
        <v>199</v>
      </c>
      <c r="AG2" s="541" t="s">
        <v>75</v>
      </c>
      <c r="AH2" s="542" t="s">
        <v>200</v>
      </c>
      <c r="AI2" s="543" t="s">
        <v>201</v>
      </c>
      <c r="AJ2" s="544" t="s">
        <v>202</v>
      </c>
      <c r="AK2" s="537"/>
      <c r="AL2" s="545" t="s">
        <v>203</v>
      </c>
      <c r="AM2" s="546" t="s">
        <v>204</v>
      </c>
      <c r="AN2" s="547" t="s">
        <v>205</v>
      </c>
      <c r="AO2" s="547" t="s">
        <v>206</v>
      </c>
      <c r="AP2" s="537"/>
    </row>
    <row r="3" spans="1:42" x14ac:dyDescent="0.2">
      <c r="A3" s="443">
        <v>334</v>
      </c>
      <c r="B3" s="445">
        <v>0.375</v>
      </c>
      <c r="C3" s="444">
        <v>2015</v>
      </c>
      <c r="D3" s="444">
        <v>7</v>
      </c>
      <c r="E3" s="444">
        <v>1</v>
      </c>
      <c r="F3" s="447">
        <v>464323</v>
      </c>
      <c r="G3" s="444">
        <v>0</v>
      </c>
      <c r="H3" s="447">
        <v>1212900</v>
      </c>
      <c r="I3" s="444">
        <v>0</v>
      </c>
      <c r="J3" s="444">
        <v>0</v>
      </c>
      <c r="K3" s="444">
        <v>0</v>
      </c>
      <c r="L3" s="447">
        <v>90.416899999999998</v>
      </c>
      <c r="M3" s="447">
        <v>21.5</v>
      </c>
      <c r="N3" s="448">
        <v>0</v>
      </c>
      <c r="O3" s="514">
        <v>3049</v>
      </c>
      <c r="P3" s="515">
        <f>F4-F3</f>
        <v>3049</v>
      </c>
      <c r="Q3" s="428">
        <v>1</v>
      </c>
      <c r="R3" s="465">
        <f>S3/4.1868</f>
        <v>8759.1292715429918</v>
      </c>
      <c r="S3" s="466">
        <f>'Balance de Energía'!K11</f>
        <v>36672.722434096198</v>
      </c>
      <c r="T3" s="467">
        <f>R3*0.11237</f>
        <v>984.26335624328601</v>
      </c>
      <c r="U3" s="516"/>
      <c r="V3" s="467">
        <f>O3</f>
        <v>3049</v>
      </c>
      <c r="W3" s="517">
        <f>V3*35.31467</f>
        <v>107674.42883</v>
      </c>
      <c r="X3" s="516"/>
      <c r="Y3" s="518">
        <f>V3*R3/1000000</f>
        <v>26.706585148934579</v>
      </c>
      <c r="Z3" s="519">
        <f>S3*V3/1000000</f>
        <v>111.81513070155931</v>
      </c>
      <c r="AA3" s="520">
        <f>W3*T3/1000000</f>
        <v>105.97999470179464</v>
      </c>
      <c r="AE3" s="536" t="str">
        <f>RIGHT(F3,6)</f>
        <v>464323</v>
      </c>
      <c r="AF3" s="548">
        <v>334</v>
      </c>
      <c r="AG3" s="549">
        <v>1</v>
      </c>
      <c r="AH3" s="550">
        <v>281951</v>
      </c>
      <c r="AI3" s="551">
        <f t="shared" ref="AI3:AI34" si="0">IFERROR(AE3*1,0)</f>
        <v>464323</v>
      </c>
      <c r="AJ3" s="552">
        <f>(AI3-AH3)</f>
        <v>182372</v>
      </c>
      <c r="AK3" s="537"/>
      <c r="AL3" s="553">
        <f>AH4-AH3</f>
        <v>2869</v>
      </c>
      <c r="AM3" s="554">
        <f>AI4-AI3</f>
        <v>3049</v>
      </c>
      <c r="AN3" s="555">
        <f>(AM3-AL3)</f>
        <v>180</v>
      </c>
      <c r="AO3" s="556">
        <f t="shared" ref="AO3:AO33" si="1">IFERROR(AN3/AM3,"")</f>
        <v>5.9035749426041326E-2</v>
      </c>
      <c r="AP3" s="537"/>
    </row>
    <row r="4" spans="1:42" x14ac:dyDescent="0.2">
      <c r="A4" s="452">
        <v>334</v>
      </c>
      <c r="B4" s="454">
        <v>0.375</v>
      </c>
      <c r="C4" s="453">
        <v>2015</v>
      </c>
      <c r="D4" s="453">
        <v>7</v>
      </c>
      <c r="E4" s="453">
        <v>2</v>
      </c>
      <c r="F4" s="456">
        <v>467372</v>
      </c>
      <c r="G4" s="453">
        <v>0</v>
      </c>
      <c r="H4" s="456">
        <v>1213324</v>
      </c>
      <c r="I4" s="453">
        <v>0</v>
      </c>
      <c r="J4" s="453">
        <v>0</v>
      </c>
      <c r="K4" s="453">
        <v>0</v>
      </c>
      <c r="L4" s="456">
        <v>89.9739</v>
      </c>
      <c r="M4" s="456">
        <v>21.8</v>
      </c>
      <c r="N4" s="457">
        <v>0</v>
      </c>
      <c r="O4" s="521">
        <v>2526</v>
      </c>
      <c r="P4" s="515">
        <f t="shared" ref="P4:P33" si="2">F5-F4</f>
        <v>2526</v>
      </c>
      <c r="Q4" s="428">
        <v>2</v>
      </c>
      <c r="R4" s="460">
        <f t="shared" ref="R4:R33" si="3">S4/4.1868</f>
        <v>8797.4270083269566</v>
      </c>
      <c r="S4" s="461">
        <f>'Balance de Energía'!K12</f>
        <v>36833.067398463303</v>
      </c>
      <c r="T4" s="462">
        <f>R4*0.11237</f>
        <v>988.56687292570007</v>
      </c>
      <c r="U4" s="516"/>
      <c r="V4" s="462">
        <f t="shared" ref="V4:V33" si="4">O4</f>
        <v>2526</v>
      </c>
      <c r="W4" s="522">
        <f>V4*35.31467</f>
        <v>89204.856419999996</v>
      </c>
      <c r="X4" s="516"/>
      <c r="Y4" s="523">
        <f>V4*R4/1000000</f>
        <v>22.222300623033892</v>
      </c>
      <c r="Z4" s="461">
        <f>S4*V4/1000000</f>
        <v>93.040328248518307</v>
      </c>
      <c r="AA4" s="462">
        <f>W4*T4/1000000</f>
        <v>88.184965960905458</v>
      </c>
      <c r="AE4" s="536" t="str">
        <f t="shared" ref="AE4:AE34" si="5">RIGHT(F4,6)</f>
        <v>467372</v>
      </c>
      <c r="AF4" s="557">
        <v>334</v>
      </c>
      <c r="AG4" s="558">
        <v>2</v>
      </c>
      <c r="AH4" s="559">
        <v>284820</v>
      </c>
      <c r="AI4" s="560">
        <f t="shared" si="0"/>
        <v>467372</v>
      </c>
      <c r="AJ4" s="561">
        <f t="shared" ref="AJ4:AJ34" si="6">(AI4-AH4)</f>
        <v>182552</v>
      </c>
      <c r="AK4" s="537"/>
      <c r="AL4" s="553">
        <f t="shared" ref="AL4:AM33" si="7">AH5-AH4</f>
        <v>1756</v>
      </c>
      <c r="AM4" s="562">
        <f t="shared" si="7"/>
        <v>2526</v>
      </c>
      <c r="AN4" s="563">
        <f t="shared" ref="AN4:AN33" si="8">(AM4-AL4)</f>
        <v>770</v>
      </c>
      <c r="AO4" s="564">
        <f t="shared" si="1"/>
        <v>0.30482977038796516</v>
      </c>
      <c r="AP4" s="537"/>
    </row>
    <row r="5" spans="1:42" x14ac:dyDescent="0.2">
      <c r="A5" s="452">
        <v>334</v>
      </c>
      <c r="B5" s="454">
        <v>0.375</v>
      </c>
      <c r="C5" s="453">
        <v>2015</v>
      </c>
      <c r="D5" s="453">
        <v>7</v>
      </c>
      <c r="E5" s="453">
        <v>3</v>
      </c>
      <c r="F5" s="456">
        <v>469898</v>
      </c>
      <c r="G5" s="453">
        <v>0</v>
      </c>
      <c r="H5" s="456">
        <v>1213674</v>
      </c>
      <c r="I5" s="453">
        <v>0</v>
      </c>
      <c r="J5" s="453">
        <v>0</v>
      </c>
      <c r="K5" s="453">
        <v>0</v>
      </c>
      <c r="L5" s="456">
        <v>89.904700000000005</v>
      </c>
      <c r="M5" s="456">
        <v>20.7</v>
      </c>
      <c r="N5" s="457">
        <v>0</v>
      </c>
      <c r="O5" s="521">
        <v>2055</v>
      </c>
      <c r="P5" s="515">
        <f t="shared" si="2"/>
        <v>2055</v>
      </c>
      <c r="Q5" s="428">
        <v>3</v>
      </c>
      <c r="R5" s="460">
        <f t="shared" si="3"/>
        <v>8783.58205885815</v>
      </c>
      <c r="S5" s="461">
        <f>'Balance de Energía'!K13</f>
        <v>36775.101364027301</v>
      </c>
      <c r="T5" s="462">
        <f t="shared" ref="T5:T33" si="9">R5*0.11237</f>
        <v>987.01111595389034</v>
      </c>
      <c r="U5" s="516"/>
      <c r="V5" s="462">
        <f t="shared" si="4"/>
        <v>2055</v>
      </c>
      <c r="W5" s="522">
        <f t="shared" ref="W5:W33" si="10">V5*35.31467</f>
        <v>72571.646850000005</v>
      </c>
      <c r="X5" s="516"/>
      <c r="Y5" s="523">
        <f t="shared" ref="Y5:Y33" si="11">V5*R5/1000000</f>
        <v>18.050261130953498</v>
      </c>
      <c r="Z5" s="461">
        <f t="shared" ref="Z5:Z33" si="12">S5*V5/1000000</f>
        <v>75.572833303076109</v>
      </c>
      <c r="AA5" s="462">
        <f t="shared" ref="AA5:AA33" si="13">W5*T5/1000000</f>
        <v>71.629022144030145</v>
      </c>
      <c r="AE5" s="536" t="str">
        <f t="shared" si="5"/>
        <v>469898</v>
      </c>
      <c r="AF5" s="557">
        <v>334</v>
      </c>
      <c r="AG5" s="558">
        <v>3</v>
      </c>
      <c r="AH5" s="559">
        <v>286576</v>
      </c>
      <c r="AI5" s="560">
        <f t="shared" si="0"/>
        <v>469898</v>
      </c>
      <c r="AJ5" s="561">
        <f t="shared" si="6"/>
        <v>183322</v>
      </c>
      <c r="AK5" s="537"/>
      <c r="AL5" s="553">
        <f t="shared" si="7"/>
        <v>1504</v>
      </c>
      <c r="AM5" s="562">
        <f t="shared" si="7"/>
        <v>2055</v>
      </c>
      <c r="AN5" s="563">
        <f t="shared" si="8"/>
        <v>551</v>
      </c>
      <c r="AO5" s="564">
        <f t="shared" si="1"/>
        <v>0.26812652068126519</v>
      </c>
      <c r="AP5" s="537"/>
    </row>
    <row r="6" spans="1:42" x14ac:dyDescent="0.2">
      <c r="A6" s="452">
        <v>334</v>
      </c>
      <c r="B6" s="454">
        <v>0.375</v>
      </c>
      <c r="C6" s="453">
        <v>2015</v>
      </c>
      <c r="D6" s="453">
        <v>7</v>
      </c>
      <c r="E6" s="453">
        <v>4</v>
      </c>
      <c r="F6" s="456">
        <v>471953</v>
      </c>
      <c r="G6" s="453">
        <v>0</v>
      </c>
      <c r="H6" s="456">
        <v>1213959</v>
      </c>
      <c r="I6" s="453">
        <v>0</v>
      </c>
      <c r="J6" s="453">
        <v>0</v>
      </c>
      <c r="K6" s="453">
        <v>0</v>
      </c>
      <c r="L6" s="456">
        <v>89.956100000000006</v>
      </c>
      <c r="M6" s="456">
        <v>20.7</v>
      </c>
      <c r="N6" s="457">
        <v>0</v>
      </c>
      <c r="O6" s="521">
        <v>503</v>
      </c>
      <c r="P6" s="515">
        <f t="shared" si="2"/>
        <v>503</v>
      </c>
      <c r="Q6" s="428">
        <v>4</v>
      </c>
      <c r="R6" s="460">
        <f t="shared" si="3"/>
        <v>8746.6857422269513</v>
      </c>
      <c r="S6" s="461">
        <f>'Balance de Energía'!K14</f>
        <v>36620.623865555797</v>
      </c>
      <c r="T6" s="462">
        <f t="shared" si="9"/>
        <v>982.86507685404251</v>
      </c>
      <c r="U6" s="516"/>
      <c r="V6" s="462">
        <f t="shared" si="4"/>
        <v>503</v>
      </c>
      <c r="W6" s="522">
        <f t="shared" si="10"/>
        <v>17763.279009999998</v>
      </c>
      <c r="X6" s="516"/>
      <c r="Y6" s="523">
        <f t="shared" si="11"/>
        <v>4.3995829283401564</v>
      </c>
      <c r="Z6" s="461">
        <f t="shared" si="12"/>
        <v>18.420173804374564</v>
      </c>
      <c r="AA6" s="462">
        <f t="shared" si="13"/>
        <v>17.458906589343446</v>
      </c>
      <c r="AE6" s="536" t="str">
        <f t="shared" si="5"/>
        <v>471953</v>
      </c>
      <c r="AF6" s="557">
        <v>334</v>
      </c>
      <c r="AG6" s="558">
        <v>4</v>
      </c>
      <c r="AH6" s="559">
        <v>288080</v>
      </c>
      <c r="AI6" s="560">
        <f t="shared" si="0"/>
        <v>471953</v>
      </c>
      <c r="AJ6" s="561">
        <f t="shared" si="6"/>
        <v>183873</v>
      </c>
      <c r="AK6" s="537"/>
      <c r="AL6" s="553">
        <f t="shared" si="7"/>
        <v>3035</v>
      </c>
      <c r="AM6" s="562">
        <f t="shared" si="7"/>
        <v>503</v>
      </c>
      <c r="AN6" s="563">
        <f t="shared" si="8"/>
        <v>-2532</v>
      </c>
      <c r="AO6" s="564">
        <f t="shared" si="1"/>
        <v>-5.0337972166998011</v>
      </c>
      <c r="AP6" s="537"/>
    </row>
    <row r="7" spans="1:42" x14ac:dyDescent="0.2">
      <c r="A7" s="452">
        <v>334</v>
      </c>
      <c r="B7" s="454">
        <v>0.375</v>
      </c>
      <c r="C7" s="453">
        <v>2015</v>
      </c>
      <c r="D7" s="453">
        <v>7</v>
      </c>
      <c r="E7" s="453">
        <v>5</v>
      </c>
      <c r="F7" s="456">
        <v>472456</v>
      </c>
      <c r="G7" s="453">
        <v>0</v>
      </c>
      <c r="H7" s="456">
        <v>1214029</v>
      </c>
      <c r="I7" s="453">
        <v>0</v>
      </c>
      <c r="J7" s="453">
        <v>0</v>
      </c>
      <c r="K7" s="453">
        <v>0</v>
      </c>
      <c r="L7" s="456">
        <v>90.509200000000007</v>
      </c>
      <c r="M7" s="456">
        <v>21.1</v>
      </c>
      <c r="N7" s="457">
        <v>0</v>
      </c>
      <c r="O7" s="521">
        <v>896</v>
      </c>
      <c r="P7" s="515">
        <f t="shared" si="2"/>
        <v>896</v>
      </c>
      <c r="Q7" s="428">
        <v>5</v>
      </c>
      <c r="R7" s="460">
        <f t="shared" si="3"/>
        <v>8738.5323984809638</v>
      </c>
      <c r="S7" s="461">
        <f>'Balance de Energía'!K15</f>
        <v>36586.487445960098</v>
      </c>
      <c r="T7" s="462">
        <f t="shared" si="9"/>
        <v>981.9488856173059</v>
      </c>
      <c r="U7" s="516"/>
      <c r="V7" s="462">
        <f t="shared" si="4"/>
        <v>896</v>
      </c>
      <c r="W7" s="522">
        <f t="shared" si="10"/>
        <v>31641.944319999999</v>
      </c>
      <c r="X7" s="516"/>
      <c r="Y7" s="523">
        <f t="shared" si="11"/>
        <v>7.8297250290389435</v>
      </c>
      <c r="Z7" s="461">
        <f t="shared" si="12"/>
        <v>32.781492751580245</v>
      </c>
      <c r="AA7" s="462">
        <f t="shared" si="13"/>
        <v>31.07077196378884</v>
      </c>
      <c r="AE7" s="536" t="str">
        <f t="shared" si="5"/>
        <v>472456</v>
      </c>
      <c r="AF7" s="557">
        <v>334</v>
      </c>
      <c r="AG7" s="558">
        <v>5</v>
      </c>
      <c r="AH7" s="559">
        <v>291115</v>
      </c>
      <c r="AI7" s="560">
        <f t="shared" si="0"/>
        <v>472456</v>
      </c>
      <c r="AJ7" s="561">
        <f t="shared" si="6"/>
        <v>181341</v>
      </c>
      <c r="AK7" s="537"/>
      <c r="AL7" s="553">
        <f t="shared" si="7"/>
        <v>3008</v>
      </c>
      <c r="AM7" s="562">
        <f t="shared" si="7"/>
        <v>896</v>
      </c>
      <c r="AN7" s="563">
        <f t="shared" si="8"/>
        <v>-2112</v>
      </c>
      <c r="AO7" s="564">
        <f t="shared" si="1"/>
        <v>-2.3571428571428572</v>
      </c>
      <c r="AP7" s="537"/>
    </row>
    <row r="8" spans="1:42" x14ac:dyDescent="0.2">
      <c r="A8" s="452">
        <v>334</v>
      </c>
      <c r="B8" s="454">
        <v>0.375</v>
      </c>
      <c r="C8" s="453">
        <v>2015</v>
      </c>
      <c r="D8" s="453">
        <v>7</v>
      </c>
      <c r="E8" s="453">
        <v>6</v>
      </c>
      <c r="F8" s="456">
        <v>473352</v>
      </c>
      <c r="G8" s="453">
        <v>0</v>
      </c>
      <c r="H8" s="456">
        <v>1214152</v>
      </c>
      <c r="I8" s="453">
        <v>0</v>
      </c>
      <c r="J8" s="453">
        <v>0</v>
      </c>
      <c r="K8" s="453">
        <v>0</v>
      </c>
      <c r="L8" s="456">
        <v>90.598500000000001</v>
      </c>
      <c r="M8" s="456">
        <v>21.4</v>
      </c>
      <c r="N8" s="457">
        <v>0</v>
      </c>
      <c r="O8" s="521">
        <v>2779</v>
      </c>
      <c r="P8" s="515">
        <f t="shared" si="2"/>
        <v>2779</v>
      </c>
      <c r="Q8" s="428">
        <v>6</v>
      </c>
      <c r="R8" s="460">
        <f t="shared" si="3"/>
        <v>8741.123225760246</v>
      </c>
      <c r="S8" s="461">
        <f>'Balance de Energía'!K16</f>
        <v>36597.334721612999</v>
      </c>
      <c r="T8" s="462">
        <f t="shared" si="9"/>
        <v>982.24001687867883</v>
      </c>
      <c r="U8" s="516"/>
      <c r="V8" s="462">
        <f t="shared" si="4"/>
        <v>2779</v>
      </c>
      <c r="W8" s="522">
        <f t="shared" si="10"/>
        <v>98139.467929999999</v>
      </c>
      <c r="X8" s="516"/>
      <c r="Y8" s="523">
        <f t="shared" si="11"/>
        <v>24.291581444387724</v>
      </c>
      <c r="Z8" s="461">
        <f t="shared" si="12"/>
        <v>101.70399319136253</v>
      </c>
      <c r="AA8" s="462">
        <f t="shared" si="13"/>
        <v>96.396512636027751</v>
      </c>
      <c r="AE8" s="536" t="str">
        <f t="shared" si="5"/>
        <v>473352</v>
      </c>
      <c r="AF8" s="557">
        <v>334</v>
      </c>
      <c r="AG8" s="558">
        <v>6</v>
      </c>
      <c r="AH8" s="559">
        <v>294123</v>
      </c>
      <c r="AI8" s="560">
        <f t="shared" si="0"/>
        <v>473352</v>
      </c>
      <c r="AJ8" s="561">
        <f t="shared" si="6"/>
        <v>179229</v>
      </c>
      <c r="AK8" s="537"/>
      <c r="AL8" s="553">
        <f t="shared" si="7"/>
        <v>2988</v>
      </c>
      <c r="AM8" s="562">
        <f t="shared" si="7"/>
        <v>2779</v>
      </c>
      <c r="AN8" s="563">
        <f t="shared" si="8"/>
        <v>-209</v>
      </c>
      <c r="AO8" s="564">
        <f t="shared" si="1"/>
        <v>-7.5206908960057578E-2</v>
      </c>
      <c r="AP8" s="537"/>
    </row>
    <row r="9" spans="1:42" x14ac:dyDescent="0.2">
      <c r="A9" s="452">
        <v>334</v>
      </c>
      <c r="B9" s="454">
        <v>0.375</v>
      </c>
      <c r="C9" s="453">
        <v>2015</v>
      </c>
      <c r="D9" s="453">
        <v>7</v>
      </c>
      <c r="E9" s="453">
        <v>7</v>
      </c>
      <c r="F9" s="456">
        <v>476131</v>
      </c>
      <c r="G9" s="453">
        <v>0</v>
      </c>
      <c r="H9" s="456">
        <v>1214536</v>
      </c>
      <c r="I9" s="453">
        <v>0</v>
      </c>
      <c r="J9" s="453">
        <v>0</v>
      </c>
      <c r="K9" s="453">
        <v>0</v>
      </c>
      <c r="L9" s="456">
        <v>90.002399999999994</v>
      </c>
      <c r="M9" s="456">
        <v>20.399999999999999</v>
      </c>
      <c r="N9" s="457">
        <v>0</v>
      </c>
      <c r="O9" s="521">
        <v>2782</v>
      </c>
      <c r="P9" s="515">
        <f t="shared" si="2"/>
        <v>2782</v>
      </c>
      <c r="Q9" s="428">
        <v>7</v>
      </c>
      <c r="R9" s="460">
        <f t="shared" si="3"/>
        <v>8656.0107795021504</v>
      </c>
      <c r="S9" s="461">
        <f>'Balance de Energía'!K17</f>
        <v>36240.985931619602</v>
      </c>
      <c r="T9" s="462">
        <f t="shared" si="9"/>
        <v>972.67593129265663</v>
      </c>
      <c r="U9" s="516"/>
      <c r="V9" s="462">
        <f t="shared" si="4"/>
        <v>2782</v>
      </c>
      <c r="W9" s="522">
        <f t="shared" si="10"/>
        <v>98245.411940000005</v>
      </c>
      <c r="X9" s="516"/>
      <c r="Y9" s="523">
        <f t="shared" si="11"/>
        <v>24.081021988574982</v>
      </c>
      <c r="Z9" s="461">
        <f t="shared" si="12"/>
        <v>100.82242286176573</v>
      </c>
      <c r="AA9" s="462">
        <f t="shared" si="13"/>
        <v>95.560947553970195</v>
      </c>
      <c r="AE9" s="536" t="str">
        <f t="shared" si="5"/>
        <v>476131</v>
      </c>
      <c r="AF9" s="557">
        <v>334</v>
      </c>
      <c r="AG9" s="558">
        <v>7</v>
      </c>
      <c r="AH9" s="559">
        <v>297111</v>
      </c>
      <c r="AI9" s="560">
        <f t="shared" si="0"/>
        <v>476131</v>
      </c>
      <c r="AJ9" s="561">
        <f t="shared" si="6"/>
        <v>179020</v>
      </c>
      <c r="AK9" s="537"/>
      <c r="AL9" s="553">
        <f t="shared" si="7"/>
        <v>2963</v>
      </c>
      <c r="AM9" s="562">
        <f t="shared" si="7"/>
        <v>2782</v>
      </c>
      <c r="AN9" s="563">
        <f t="shared" si="8"/>
        <v>-181</v>
      </c>
      <c r="AO9" s="564">
        <f t="shared" si="1"/>
        <v>-6.5061107117181882E-2</v>
      </c>
      <c r="AP9" s="537"/>
    </row>
    <row r="10" spans="1:42" x14ac:dyDescent="0.2">
      <c r="A10" s="452">
        <v>334</v>
      </c>
      <c r="B10" s="454">
        <v>0.375</v>
      </c>
      <c r="C10" s="453">
        <v>2015</v>
      </c>
      <c r="D10" s="453">
        <v>7</v>
      </c>
      <c r="E10" s="453">
        <v>8</v>
      </c>
      <c r="F10" s="456">
        <v>478913</v>
      </c>
      <c r="G10" s="453">
        <v>0</v>
      </c>
      <c r="H10" s="456">
        <v>1214923</v>
      </c>
      <c r="I10" s="453">
        <v>0</v>
      </c>
      <c r="J10" s="453">
        <v>0</v>
      </c>
      <c r="K10" s="453">
        <v>0</v>
      </c>
      <c r="L10" s="456">
        <v>89.709199999999996</v>
      </c>
      <c r="M10" s="456">
        <v>21</v>
      </c>
      <c r="N10" s="457">
        <v>0</v>
      </c>
      <c r="O10" s="521">
        <v>0</v>
      </c>
      <c r="P10" s="515">
        <f t="shared" si="2"/>
        <v>-175784</v>
      </c>
      <c r="Q10" s="428">
        <v>8</v>
      </c>
      <c r="R10" s="460">
        <f t="shared" si="3"/>
        <v>8709.6239891740461</v>
      </c>
      <c r="S10" s="461">
        <f>'Balance de Energía'!K18</f>
        <v>36465.453717873897</v>
      </c>
      <c r="T10" s="462">
        <f t="shared" si="9"/>
        <v>978.70044766348758</v>
      </c>
      <c r="U10" s="516"/>
      <c r="V10" s="462">
        <f t="shared" si="4"/>
        <v>0</v>
      </c>
      <c r="W10" s="522">
        <f t="shared" si="10"/>
        <v>0</v>
      </c>
      <c r="X10" s="516"/>
      <c r="Y10" s="523">
        <f t="shared" si="11"/>
        <v>0</v>
      </c>
      <c r="Z10" s="461">
        <f t="shared" si="12"/>
        <v>0</v>
      </c>
      <c r="AA10" s="462">
        <f t="shared" si="13"/>
        <v>0</v>
      </c>
      <c r="AE10" s="536" t="str">
        <f t="shared" si="5"/>
        <v>478913</v>
      </c>
      <c r="AF10" s="557">
        <v>334</v>
      </c>
      <c r="AG10" s="558">
        <v>8</v>
      </c>
      <c r="AH10" s="559">
        <v>300074</v>
      </c>
      <c r="AI10" s="560">
        <f t="shared" si="0"/>
        <v>478913</v>
      </c>
      <c r="AJ10" s="561">
        <f t="shared" si="6"/>
        <v>178839</v>
      </c>
      <c r="AK10" s="537"/>
      <c r="AL10" s="553">
        <f t="shared" si="7"/>
        <v>3055</v>
      </c>
      <c r="AM10" s="562">
        <f t="shared" si="7"/>
        <v>-175784</v>
      </c>
      <c r="AN10" s="563">
        <f t="shared" si="8"/>
        <v>-178839</v>
      </c>
      <c r="AO10" s="564">
        <f t="shared" si="1"/>
        <v>1.0173792836663178</v>
      </c>
      <c r="AP10" s="537"/>
    </row>
    <row r="11" spans="1:42" x14ac:dyDescent="0.2">
      <c r="A11" s="452">
        <v>334</v>
      </c>
      <c r="B11" s="454">
        <v>0.375</v>
      </c>
      <c r="C11" s="453">
        <v>2015</v>
      </c>
      <c r="D11" s="453">
        <v>5</v>
      </c>
      <c r="E11" s="453">
        <v>9</v>
      </c>
      <c r="F11" s="456">
        <v>303129</v>
      </c>
      <c r="G11" s="453">
        <v>0</v>
      </c>
      <c r="H11" s="456">
        <v>0</v>
      </c>
      <c r="I11" s="453">
        <v>0</v>
      </c>
      <c r="J11" s="453">
        <v>0</v>
      </c>
      <c r="K11" s="453">
        <v>0</v>
      </c>
      <c r="L11" s="456">
        <v>0</v>
      </c>
      <c r="M11" s="456">
        <v>0</v>
      </c>
      <c r="N11" s="457">
        <v>0</v>
      </c>
      <c r="O11" s="521">
        <v>2840</v>
      </c>
      <c r="P11" s="515">
        <f t="shared" si="2"/>
        <v>2840</v>
      </c>
      <c r="Q11" s="428">
        <v>9</v>
      </c>
      <c r="R11" s="468">
        <f t="shared" si="3"/>
        <v>8772.3748837717594</v>
      </c>
      <c r="S11" s="461">
        <f>'Balance de Energía'!K19</f>
        <v>36728.1791633756</v>
      </c>
      <c r="T11" s="462">
        <f t="shared" si="9"/>
        <v>985.75176568943255</v>
      </c>
      <c r="V11" s="469">
        <f t="shared" si="4"/>
        <v>2840</v>
      </c>
      <c r="W11" s="524">
        <f t="shared" si="10"/>
        <v>100293.66280000001</v>
      </c>
      <c r="Y11" s="523">
        <f t="shared" si="11"/>
        <v>24.913544669911797</v>
      </c>
      <c r="Z11" s="461">
        <f t="shared" si="12"/>
        <v>104.3080288239867</v>
      </c>
      <c r="AA11" s="462">
        <f t="shared" si="13"/>
        <v>98.864655192560562</v>
      </c>
      <c r="AE11" s="536" t="str">
        <f t="shared" si="5"/>
        <v>303129</v>
      </c>
      <c r="AF11" s="557">
        <v>334</v>
      </c>
      <c r="AG11" s="558">
        <v>9</v>
      </c>
      <c r="AH11" s="559">
        <v>303129</v>
      </c>
      <c r="AI11" s="560">
        <f t="shared" si="0"/>
        <v>303129</v>
      </c>
      <c r="AJ11" s="561">
        <f t="shared" si="6"/>
        <v>0</v>
      </c>
      <c r="AK11" s="537"/>
      <c r="AL11" s="553">
        <f t="shared" si="7"/>
        <v>2840</v>
      </c>
      <c r="AM11" s="562">
        <f t="shared" si="7"/>
        <v>2840</v>
      </c>
      <c r="AN11" s="563">
        <f t="shared" si="8"/>
        <v>0</v>
      </c>
      <c r="AO11" s="564">
        <f t="shared" si="1"/>
        <v>0</v>
      </c>
      <c r="AP11" s="537"/>
    </row>
    <row r="12" spans="1:42" x14ac:dyDescent="0.2">
      <c r="A12" s="452">
        <v>334</v>
      </c>
      <c r="B12" s="454">
        <v>0.375</v>
      </c>
      <c r="C12" s="453">
        <v>2015</v>
      </c>
      <c r="D12" s="453">
        <v>5</v>
      </c>
      <c r="E12" s="453">
        <v>10</v>
      </c>
      <c r="F12" s="456">
        <v>305969</v>
      </c>
      <c r="G12" s="453">
        <v>0</v>
      </c>
      <c r="H12" s="456">
        <v>0</v>
      </c>
      <c r="I12" s="453">
        <v>0</v>
      </c>
      <c r="J12" s="453">
        <v>0</v>
      </c>
      <c r="K12" s="453">
        <v>0</v>
      </c>
      <c r="L12" s="456">
        <v>0</v>
      </c>
      <c r="M12" s="456">
        <v>0</v>
      </c>
      <c r="N12" s="457">
        <v>0</v>
      </c>
      <c r="O12" s="521">
        <v>1806</v>
      </c>
      <c r="P12" s="515">
        <f t="shared" si="2"/>
        <v>1806</v>
      </c>
      <c r="Q12" s="428">
        <v>10</v>
      </c>
      <c r="R12" s="468">
        <f t="shared" si="3"/>
        <v>8761.3003645700537</v>
      </c>
      <c r="S12" s="461">
        <f>'Balance de Energía'!K20</f>
        <v>36681.812366381899</v>
      </c>
      <c r="T12" s="462">
        <f t="shared" si="9"/>
        <v>984.50732196673687</v>
      </c>
      <c r="V12" s="469">
        <f t="shared" si="4"/>
        <v>1806</v>
      </c>
      <c r="W12" s="524">
        <f t="shared" si="10"/>
        <v>63778.294020000001</v>
      </c>
      <c r="Y12" s="523">
        <f t="shared" si="11"/>
        <v>15.822908458413517</v>
      </c>
      <c r="Z12" s="461">
        <f t="shared" si="12"/>
        <v>66.247353133685706</v>
      </c>
      <c r="AA12" s="462">
        <f t="shared" si="13"/>
        <v>62.790197445237354</v>
      </c>
      <c r="AE12" s="536" t="str">
        <f t="shared" si="5"/>
        <v>305969</v>
      </c>
      <c r="AF12" s="557">
        <v>334</v>
      </c>
      <c r="AG12" s="558">
        <v>10</v>
      </c>
      <c r="AH12" s="559">
        <v>305969</v>
      </c>
      <c r="AI12" s="560">
        <f t="shared" si="0"/>
        <v>305969</v>
      </c>
      <c r="AJ12" s="561">
        <f t="shared" si="6"/>
        <v>0</v>
      </c>
      <c r="AK12" s="537"/>
      <c r="AL12" s="553">
        <f t="shared" si="7"/>
        <v>1806</v>
      </c>
      <c r="AM12" s="562">
        <f t="shared" si="7"/>
        <v>1806</v>
      </c>
      <c r="AN12" s="563">
        <f t="shared" si="8"/>
        <v>0</v>
      </c>
      <c r="AO12" s="564">
        <f t="shared" si="1"/>
        <v>0</v>
      </c>
      <c r="AP12" s="537"/>
    </row>
    <row r="13" spans="1:42" x14ac:dyDescent="0.2">
      <c r="A13" s="452">
        <v>334</v>
      </c>
      <c r="B13" s="454">
        <v>0.375</v>
      </c>
      <c r="C13" s="453">
        <v>2015</v>
      </c>
      <c r="D13" s="453">
        <v>5</v>
      </c>
      <c r="E13" s="453">
        <v>11</v>
      </c>
      <c r="F13" s="456">
        <v>307775</v>
      </c>
      <c r="G13" s="453">
        <v>0</v>
      </c>
      <c r="H13" s="456">
        <v>0</v>
      </c>
      <c r="I13" s="453">
        <v>0</v>
      </c>
      <c r="J13" s="453">
        <v>0</v>
      </c>
      <c r="K13" s="453">
        <v>0</v>
      </c>
      <c r="L13" s="456">
        <v>0</v>
      </c>
      <c r="M13" s="456">
        <v>0</v>
      </c>
      <c r="N13" s="457">
        <v>0</v>
      </c>
      <c r="O13" s="521">
        <v>3054</v>
      </c>
      <c r="P13" s="515">
        <f t="shared" si="2"/>
        <v>3054</v>
      </c>
      <c r="Q13" s="428">
        <v>11</v>
      </c>
      <c r="R13" s="468">
        <f t="shared" si="3"/>
        <v>8706.4519402161313</v>
      </c>
      <c r="S13" s="461">
        <f>'Balance de Energía'!K21</f>
        <v>36452.172983296899</v>
      </c>
      <c r="T13" s="462">
        <f t="shared" si="9"/>
        <v>978.34400452208661</v>
      </c>
      <c r="V13" s="469">
        <f t="shared" si="4"/>
        <v>3054</v>
      </c>
      <c r="W13" s="524">
        <f t="shared" si="10"/>
        <v>107851.00218</v>
      </c>
      <c r="Y13" s="523">
        <f t="shared" si="11"/>
        <v>26.589504225420065</v>
      </c>
      <c r="Z13" s="461">
        <f t="shared" si="12"/>
        <v>111.32493629098873</v>
      </c>
      <c r="AA13" s="462">
        <f t="shared" si="13"/>
        <v>105.51538136450149</v>
      </c>
      <c r="AE13" s="536" t="str">
        <f t="shared" si="5"/>
        <v>307775</v>
      </c>
      <c r="AF13" s="557">
        <v>334</v>
      </c>
      <c r="AG13" s="558">
        <v>11</v>
      </c>
      <c r="AH13" s="559">
        <v>307775</v>
      </c>
      <c r="AI13" s="560">
        <f t="shared" si="0"/>
        <v>307775</v>
      </c>
      <c r="AJ13" s="561">
        <f t="shared" si="6"/>
        <v>0</v>
      </c>
      <c r="AK13" s="537"/>
      <c r="AL13" s="553">
        <f t="shared" si="7"/>
        <v>3054</v>
      </c>
      <c r="AM13" s="562">
        <f t="shared" si="7"/>
        <v>3054</v>
      </c>
      <c r="AN13" s="563">
        <f t="shared" si="8"/>
        <v>0</v>
      </c>
      <c r="AO13" s="564">
        <f t="shared" si="1"/>
        <v>0</v>
      </c>
      <c r="AP13" s="537"/>
    </row>
    <row r="14" spans="1:42" x14ac:dyDescent="0.2">
      <c r="A14" s="452">
        <v>334</v>
      </c>
      <c r="B14" s="454">
        <v>0.375</v>
      </c>
      <c r="C14" s="453">
        <v>2015</v>
      </c>
      <c r="D14" s="453">
        <v>5</v>
      </c>
      <c r="E14" s="453">
        <v>12</v>
      </c>
      <c r="F14" s="456">
        <v>310829</v>
      </c>
      <c r="G14" s="453">
        <v>0</v>
      </c>
      <c r="H14" s="456">
        <v>0</v>
      </c>
      <c r="I14" s="453">
        <v>0</v>
      </c>
      <c r="J14" s="453">
        <v>0</v>
      </c>
      <c r="K14" s="453">
        <v>0</v>
      </c>
      <c r="L14" s="456">
        <v>0</v>
      </c>
      <c r="M14" s="456">
        <v>0</v>
      </c>
      <c r="N14" s="457">
        <v>0</v>
      </c>
      <c r="O14" s="521">
        <v>2806</v>
      </c>
      <c r="P14" s="515">
        <f t="shared" si="2"/>
        <v>2806</v>
      </c>
      <c r="Q14" s="428">
        <v>12</v>
      </c>
      <c r="R14" s="468">
        <f t="shared" si="3"/>
        <v>8768.0354752943294</v>
      </c>
      <c r="S14" s="461">
        <f>'Balance de Energía'!K22</f>
        <v>36710.010927962299</v>
      </c>
      <c r="T14" s="462">
        <f t="shared" si="9"/>
        <v>985.26414635882372</v>
      </c>
      <c r="V14" s="469">
        <f t="shared" si="4"/>
        <v>2806</v>
      </c>
      <c r="W14" s="524">
        <f t="shared" si="10"/>
        <v>99092.964019999999</v>
      </c>
      <c r="Y14" s="523">
        <f t="shared" si="11"/>
        <v>24.60310754367589</v>
      </c>
      <c r="Z14" s="461">
        <f t="shared" si="12"/>
        <v>103.00829066386221</v>
      </c>
      <c r="AA14" s="462">
        <f t="shared" si="13"/>
        <v>97.632744605330927</v>
      </c>
      <c r="AE14" s="536" t="str">
        <f t="shared" si="5"/>
        <v>310829</v>
      </c>
      <c r="AF14" s="557">
        <v>334</v>
      </c>
      <c r="AG14" s="558">
        <v>12</v>
      </c>
      <c r="AH14" s="559">
        <v>310829</v>
      </c>
      <c r="AI14" s="560">
        <f t="shared" si="0"/>
        <v>310829</v>
      </c>
      <c r="AJ14" s="561">
        <f t="shared" si="6"/>
        <v>0</v>
      </c>
      <c r="AK14" s="537"/>
      <c r="AL14" s="553">
        <f t="shared" si="7"/>
        <v>2806</v>
      </c>
      <c r="AM14" s="562">
        <f t="shared" si="7"/>
        <v>2806</v>
      </c>
      <c r="AN14" s="563">
        <f t="shared" si="8"/>
        <v>0</v>
      </c>
      <c r="AO14" s="564">
        <f t="shared" si="1"/>
        <v>0</v>
      </c>
      <c r="AP14" s="537"/>
    </row>
    <row r="15" spans="1:42" x14ac:dyDescent="0.2">
      <c r="A15" s="452">
        <v>334</v>
      </c>
      <c r="B15" s="454">
        <v>0.375</v>
      </c>
      <c r="C15" s="453">
        <v>2015</v>
      </c>
      <c r="D15" s="453">
        <v>5</v>
      </c>
      <c r="E15" s="453">
        <v>13</v>
      </c>
      <c r="F15" s="456">
        <v>313635</v>
      </c>
      <c r="G15" s="453">
        <v>0</v>
      </c>
      <c r="H15" s="456">
        <v>0</v>
      </c>
      <c r="I15" s="453">
        <v>0</v>
      </c>
      <c r="J15" s="453">
        <v>0</v>
      </c>
      <c r="K15" s="453">
        <v>0</v>
      </c>
      <c r="L15" s="456">
        <v>0</v>
      </c>
      <c r="M15" s="456">
        <v>0</v>
      </c>
      <c r="N15" s="457">
        <v>0</v>
      </c>
      <c r="O15" s="521">
        <v>3340</v>
      </c>
      <c r="P15" s="515">
        <f t="shared" si="2"/>
        <v>3340</v>
      </c>
      <c r="Q15" s="428">
        <v>13</v>
      </c>
      <c r="R15" s="468">
        <f t="shared" si="3"/>
        <v>8773.5553314708359</v>
      </c>
      <c r="S15" s="461">
        <f>'Balance de Energía'!K23</f>
        <v>36733.121461802097</v>
      </c>
      <c r="T15" s="462">
        <f t="shared" si="9"/>
        <v>985.88441259737783</v>
      </c>
      <c r="V15" s="469">
        <f t="shared" si="4"/>
        <v>3340</v>
      </c>
      <c r="W15" s="524">
        <f t="shared" si="10"/>
        <v>117950.9978</v>
      </c>
      <c r="Y15" s="523">
        <f t="shared" si="11"/>
        <v>29.303674807112593</v>
      </c>
      <c r="Z15" s="461">
        <f t="shared" si="12"/>
        <v>122.688625682419</v>
      </c>
      <c r="AA15" s="462">
        <f t="shared" si="13"/>
        <v>116.2860501813276</v>
      </c>
      <c r="AE15" s="536" t="str">
        <f t="shared" si="5"/>
        <v>313635</v>
      </c>
      <c r="AF15" s="557">
        <v>334</v>
      </c>
      <c r="AG15" s="558">
        <v>13</v>
      </c>
      <c r="AH15" s="559">
        <v>313635</v>
      </c>
      <c r="AI15" s="560">
        <f t="shared" si="0"/>
        <v>313635</v>
      </c>
      <c r="AJ15" s="561">
        <f t="shared" si="6"/>
        <v>0</v>
      </c>
      <c r="AK15" s="537"/>
      <c r="AL15" s="553">
        <f t="shared" si="7"/>
        <v>3340</v>
      </c>
      <c r="AM15" s="562">
        <f t="shared" si="7"/>
        <v>3340</v>
      </c>
      <c r="AN15" s="563">
        <f t="shared" si="8"/>
        <v>0</v>
      </c>
      <c r="AO15" s="564">
        <f t="shared" si="1"/>
        <v>0</v>
      </c>
      <c r="AP15" s="537"/>
    </row>
    <row r="16" spans="1:42" x14ac:dyDescent="0.2">
      <c r="A16" s="452">
        <v>334</v>
      </c>
      <c r="B16" s="454">
        <v>0.375</v>
      </c>
      <c r="C16" s="453">
        <v>2015</v>
      </c>
      <c r="D16" s="453">
        <v>5</v>
      </c>
      <c r="E16" s="453">
        <v>14</v>
      </c>
      <c r="F16" s="456">
        <v>316975</v>
      </c>
      <c r="G16" s="453">
        <v>0</v>
      </c>
      <c r="H16" s="456">
        <v>0</v>
      </c>
      <c r="I16" s="453">
        <v>0</v>
      </c>
      <c r="J16" s="453">
        <v>0</v>
      </c>
      <c r="K16" s="453">
        <v>0</v>
      </c>
      <c r="L16" s="456">
        <v>0</v>
      </c>
      <c r="M16" s="456">
        <v>0</v>
      </c>
      <c r="N16" s="457">
        <v>0</v>
      </c>
      <c r="O16" s="521">
        <v>3099</v>
      </c>
      <c r="P16" s="515">
        <f t="shared" si="2"/>
        <v>3099</v>
      </c>
      <c r="Q16" s="428">
        <v>14</v>
      </c>
      <c r="R16" s="468">
        <f t="shared" si="3"/>
        <v>8766.4083193550923</v>
      </c>
      <c r="S16" s="461">
        <f>'Balance de Energía'!K24</f>
        <v>36703.198351475898</v>
      </c>
      <c r="T16" s="462">
        <f t="shared" si="9"/>
        <v>985.08130284593176</v>
      </c>
      <c r="V16" s="469">
        <f t="shared" si="4"/>
        <v>3099</v>
      </c>
      <c r="W16" s="524">
        <f t="shared" si="10"/>
        <v>109440.16232999999</v>
      </c>
      <c r="Y16" s="523">
        <f t="shared" si="11"/>
        <v>27.167099381681432</v>
      </c>
      <c r="Z16" s="461">
        <f t="shared" si="12"/>
        <v>113.74321169122381</v>
      </c>
      <c r="AA16" s="462">
        <f t="shared" si="13"/>
        <v>107.80745769170666</v>
      </c>
      <c r="AE16" s="536" t="str">
        <f t="shared" si="5"/>
        <v>316975</v>
      </c>
      <c r="AF16" s="557">
        <v>334</v>
      </c>
      <c r="AG16" s="558">
        <v>14</v>
      </c>
      <c r="AH16" s="559">
        <v>316975</v>
      </c>
      <c r="AI16" s="560">
        <f t="shared" si="0"/>
        <v>316975</v>
      </c>
      <c r="AJ16" s="561">
        <f t="shared" si="6"/>
        <v>0</v>
      </c>
      <c r="AK16" s="537"/>
      <c r="AL16" s="553">
        <f t="shared" si="7"/>
        <v>3099</v>
      </c>
      <c r="AM16" s="562">
        <f t="shared" si="7"/>
        <v>3099</v>
      </c>
      <c r="AN16" s="563">
        <f t="shared" si="8"/>
        <v>0</v>
      </c>
      <c r="AO16" s="564">
        <f t="shared" si="1"/>
        <v>0</v>
      </c>
      <c r="AP16" s="537"/>
    </row>
    <row r="17" spans="1:42" x14ac:dyDescent="0.2">
      <c r="A17" s="452">
        <v>334</v>
      </c>
      <c r="B17" s="454">
        <v>0.375</v>
      </c>
      <c r="C17" s="453">
        <v>2015</v>
      </c>
      <c r="D17" s="453">
        <v>5</v>
      </c>
      <c r="E17" s="453">
        <v>15</v>
      </c>
      <c r="F17" s="456">
        <v>320074</v>
      </c>
      <c r="G17" s="453">
        <v>0</v>
      </c>
      <c r="H17" s="456">
        <v>0</v>
      </c>
      <c r="I17" s="453">
        <v>0</v>
      </c>
      <c r="J17" s="453">
        <v>0</v>
      </c>
      <c r="K17" s="453">
        <v>0</v>
      </c>
      <c r="L17" s="456">
        <v>0</v>
      </c>
      <c r="M17" s="456">
        <v>0</v>
      </c>
      <c r="N17" s="457">
        <v>0</v>
      </c>
      <c r="O17" s="521">
        <v>2983</v>
      </c>
      <c r="P17" s="515">
        <f t="shared" si="2"/>
        <v>2983</v>
      </c>
      <c r="Q17" s="428">
        <v>15</v>
      </c>
      <c r="R17" s="468">
        <f t="shared" si="3"/>
        <v>8862.3202799144219</v>
      </c>
      <c r="S17" s="461">
        <f>'Balance de Energía'!K25</f>
        <v>37104.762547945698</v>
      </c>
      <c r="T17" s="462">
        <f t="shared" si="9"/>
        <v>995.85892985398357</v>
      </c>
      <c r="V17" s="469">
        <f t="shared" si="4"/>
        <v>2983</v>
      </c>
      <c r="W17" s="524">
        <f t="shared" si="10"/>
        <v>105343.66060999999</v>
      </c>
      <c r="Y17" s="523">
        <f t="shared" si="11"/>
        <v>26.436301394984721</v>
      </c>
      <c r="Z17" s="461">
        <f t="shared" si="12"/>
        <v>110.68350668052203</v>
      </c>
      <c r="AA17" s="462">
        <f t="shared" si="13"/>
        <v>104.90742512197583</v>
      </c>
      <c r="AE17" s="536" t="str">
        <f t="shared" si="5"/>
        <v>320074</v>
      </c>
      <c r="AF17" s="557">
        <v>334</v>
      </c>
      <c r="AG17" s="558">
        <v>15</v>
      </c>
      <c r="AH17" s="559">
        <v>320074</v>
      </c>
      <c r="AI17" s="560">
        <f t="shared" si="0"/>
        <v>320074</v>
      </c>
      <c r="AJ17" s="561">
        <f t="shared" si="6"/>
        <v>0</v>
      </c>
      <c r="AK17" s="537"/>
      <c r="AL17" s="553">
        <f t="shared" si="7"/>
        <v>-177957</v>
      </c>
      <c r="AM17" s="562">
        <f t="shared" si="7"/>
        <v>2983</v>
      </c>
      <c r="AN17" s="563">
        <f t="shared" si="8"/>
        <v>180940</v>
      </c>
      <c r="AO17" s="564">
        <f t="shared" si="1"/>
        <v>60.657056654374792</v>
      </c>
      <c r="AP17" s="537"/>
    </row>
    <row r="18" spans="1:42" x14ac:dyDescent="0.2">
      <c r="A18" s="452">
        <v>334</v>
      </c>
      <c r="B18" s="454">
        <v>0.375</v>
      </c>
      <c r="C18" s="453">
        <v>2015</v>
      </c>
      <c r="D18" s="453">
        <v>5</v>
      </c>
      <c r="E18" s="453">
        <v>16</v>
      </c>
      <c r="F18" s="456">
        <v>323057</v>
      </c>
      <c r="G18" s="453">
        <v>0</v>
      </c>
      <c r="H18" s="456">
        <v>1193166</v>
      </c>
      <c r="I18" s="453">
        <v>0</v>
      </c>
      <c r="J18" s="453">
        <v>0</v>
      </c>
      <c r="K18" s="453">
        <v>0</v>
      </c>
      <c r="L18" s="456">
        <v>89.931100000000001</v>
      </c>
      <c r="M18" s="456">
        <v>22.4</v>
      </c>
      <c r="N18" s="457">
        <v>0</v>
      </c>
      <c r="O18" s="521">
        <v>2303</v>
      </c>
      <c r="P18" s="515">
        <f t="shared" si="2"/>
        <v>2303</v>
      </c>
      <c r="Q18" s="428">
        <v>16</v>
      </c>
      <c r="R18" s="468">
        <f t="shared" si="3"/>
        <v>8862.3202799144219</v>
      </c>
      <c r="S18" s="461">
        <f>'Balance de Energía'!K26</f>
        <v>37104.762547945698</v>
      </c>
      <c r="T18" s="462">
        <f t="shared" si="9"/>
        <v>995.85892985398357</v>
      </c>
      <c r="V18" s="469">
        <f t="shared" si="4"/>
        <v>2303</v>
      </c>
      <c r="W18" s="524">
        <f t="shared" si="10"/>
        <v>81329.685010000001</v>
      </c>
      <c r="Y18" s="523">
        <f t="shared" si="11"/>
        <v>20.409923604642913</v>
      </c>
      <c r="Z18" s="461">
        <f t="shared" si="12"/>
        <v>85.452268147918943</v>
      </c>
      <c r="AA18" s="462">
        <f t="shared" si="13"/>
        <v>80.99289307942017</v>
      </c>
      <c r="AE18" s="536" t="str">
        <f t="shared" si="5"/>
        <v>323057</v>
      </c>
      <c r="AF18" s="557">
        <v>334</v>
      </c>
      <c r="AG18" s="558">
        <v>16</v>
      </c>
      <c r="AH18" s="559">
        <v>142117</v>
      </c>
      <c r="AI18" s="560">
        <f t="shared" si="0"/>
        <v>323057</v>
      </c>
      <c r="AJ18" s="561">
        <f t="shared" si="6"/>
        <v>180940</v>
      </c>
      <c r="AK18" s="537"/>
      <c r="AL18" s="553">
        <f t="shared" si="7"/>
        <v>2368</v>
      </c>
      <c r="AM18" s="562">
        <f t="shared" si="7"/>
        <v>2303</v>
      </c>
      <c r="AN18" s="563">
        <f t="shared" si="8"/>
        <v>-65</v>
      </c>
      <c r="AO18" s="564">
        <f t="shared" si="1"/>
        <v>-2.8224055579678681E-2</v>
      </c>
      <c r="AP18" s="537"/>
    </row>
    <row r="19" spans="1:42" x14ac:dyDescent="0.2">
      <c r="A19" s="452">
        <v>334</v>
      </c>
      <c r="B19" s="454">
        <v>0.375</v>
      </c>
      <c r="C19" s="453">
        <v>2015</v>
      </c>
      <c r="D19" s="453">
        <v>5</v>
      </c>
      <c r="E19" s="453">
        <v>17</v>
      </c>
      <c r="F19" s="456">
        <v>325360</v>
      </c>
      <c r="G19" s="453">
        <v>0</v>
      </c>
      <c r="H19" s="456">
        <v>1193486</v>
      </c>
      <c r="I19" s="453">
        <v>0</v>
      </c>
      <c r="J19" s="453">
        <v>0</v>
      </c>
      <c r="K19" s="453">
        <v>0</v>
      </c>
      <c r="L19" s="456">
        <v>90.354200000000006</v>
      </c>
      <c r="M19" s="456">
        <v>21.7</v>
      </c>
      <c r="N19" s="457">
        <v>0</v>
      </c>
      <c r="O19" s="521">
        <v>1869</v>
      </c>
      <c r="P19" s="515">
        <f t="shared" si="2"/>
        <v>1869</v>
      </c>
      <c r="Q19" s="428">
        <v>17</v>
      </c>
      <c r="R19" s="468">
        <f t="shared" si="3"/>
        <v>8862.3202799144219</v>
      </c>
      <c r="S19" s="461">
        <f>'Balance de Energía'!K27</f>
        <v>37104.762547945698</v>
      </c>
      <c r="T19" s="462">
        <f t="shared" si="9"/>
        <v>995.85892985398357</v>
      </c>
      <c r="V19" s="469">
        <f t="shared" si="4"/>
        <v>1869</v>
      </c>
      <c r="W19" s="524">
        <f t="shared" si="10"/>
        <v>66003.118229999993</v>
      </c>
      <c r="Y19" s="523">
        <f t="shared" si="11"/>
        <v>16.563676603160054</v>
      </c>
      <c r="Z19" s="461">
        <f t="shared" si="12"/>
        <v>69.348801202110508</v>
      </c>
      <c r="AA19" s="462">
        <f t="shared" si="13"/>
        <v>65.729794687553749</v>
      </c>
      <c r="AE19" s="536" t="str">
        <f t="shared" si="5"/>
        <v>325360</v>
      </c>
      <c r="AF19" s="557">
        <v>334</v>
      </c>
      <c r="AG19" s="558">
        <v>17</v>
      </c>
      <c r="AH19" s="559">
        <v>144485</v>
      </c>
      <c r="AI19" s="560">
        <f t="shared" si="0"/>
        <v>325360</v>
      </c>
      <c r="AJ19" s="561">
        <f t="shared" si="6"/>
        <v>180875</v>
      </c>
      <c r="AK19" s="537"/>
      <c r="AL19" s="553">
        <f t="shared" si="7"/>
        <v>3378</v>
      </c>
      <c r="AM19" s="562">
        <f t="shared" si="7"/>
        <v>1869</v>
      </c>
      <c r="AN19" s="563">
        <f t="shared" si="8"/>
        <v>-1509</v>
      </c>
      <c r="AO19" s="564">
        <f t="shared" si="1"/>
        <v>-0.8073836276083467</v>
      </c>
      <c r="AP19" s="537"/>
    </row>
    <row r="20" spans="1:42" x14ac:dyDescent="0.2">
      <c r="A20" s="452">
        <v>334</v>
      </c>
      <c r="B20" s="454">
        <v>0.375</v>
      </c>
      <c r="C20" s="453">
        <v>2015</v>
      </c>
      <c r="D20" s="453">
        <v>5</v>
      </c>
      <c r="E20" s="453">
        <v>18</v>
      </c>
      <c r="F20" s="456">
        <v>327229</v>
      </c>
      <c r="G20" s="453">
        <v>0</v>
      </c>
      <c r="H20" s="456">
        <v>1193745</v>
      </c>
      <c r="I20" s="453">
        <v>0</v>
      </c>
      <c r="J20" s="453">
        <v>0</v>
      </c>
      <c r="K20" s="453">
        <v>0</v>
      </c>
      <c r="L20" s="456">
        <v>90.515900000000002</v>
      </c>
      <c r="M20" s="456">
        <v>23.7</v>
      </c>
      <c r="N20" s="457">
        <v>0</v>
      </c>
      <c r="O20" s="521">
        <v>3089</v>
      </c>
      <c r="P20" s="515">
        <f t="shared" si="2"/>
        <v>3089</v>
      </c>
      <c r="Q20" s="428">
        <v>18</v>
      </c>
      <c r="R20" s="468">
        <f t="shared" si="3"/>
        <v>8862.3202799144219</v>
      </c>
      <c r="S20" s="461">
        <f>'Balance de Energía'!K28</f>
        <v>37104.762547945698</v>
      </c>
      <c r="T20" s="462">
        <f t="shared" si="9"/>
        <v>995.85892985398357</v>
      </c>
      <c r="V20" s="469">
        <f t="shared" si="4"/>
        <v>3089</v>
      </c>
      <c r="W20" s="524">
        <f t="shared" si="10"/>
        <v>109087.01562999999</v>
      </c>
      <c r="Y20" s="523">
        <f t="shared" si="11"/>
        <v>27.375707344655648</v>
      </c>
      <c r="Z20" s="461">
        <f t="shared" si="12"/>
        <v>114.61661151060426</v>
      </c>
      <c r="AA20" s="462">
        <f t="shared" si="13"/>
        <v>108.63527864625658</v>
      </c>
      <c r="AE20" s="536" t="str">
        <f t="shared" si="5"/>
        <v>327229</v>
      </c>
      <c r="AF20" s="557">
        <v>334</v>
      </c>
      <c r="AG20" s="558">
        <v>18</v>
      </c>
      <c r="AH20" s="559">
        <v>147863</v>
      </c>
      <c r="AI20" s="560">
        <f t="shared" si="0"/>
        <v>327229</v>
      </c>
      <c r="AJ20" s="561">
        <f t="shared" si="6"/>
        <v>179366</v>
      </c>
      <c r="AK20" s="537"/>
      <c r="AL20" s="553">
        <f t="shared" si="7"/>
        <v>3226</v>
      </c>
      <c r="AM20" s="562">
        <f t="shared" si="7"/>
        <v>3089</v>
      </c>
      <c r="AN20" s="563">
        <f t="shared" si="8"/>
        <v>-137</v>
      </c>
      <c r="AO20" s="564">
        <f t="shared" si="1"/>
        <v>-4.435092262868242E-2</v>
      </c>
      <c r="AP20" s="537"/>
    </row>
    <row r="21" spans="1:42" x14ac:dyDescent="0.2">
      <c r="A21" s="452">
        <v>334</v>
      </c>
      <c r="B21" s="454">
        <v>0.375</v>
      </c>
      <c r="C21" s="453">
        <v>2015</v>
      </c>
      <c r="D21" s="453">
        <v>5</v>
      </c>
      <c r="E21" s="453">
        <v>19</v>
      </c>
      <c r="F21" s="456">
        <v>330318</v>
      </c>
      <c r="G21" s="453">
        <v>0</v>
      </c>
      <c r="H21" s="456">
        <v>1194177</v>
      </c>
      <c r="I21" s="453">
        <v>0</v>
      </c>
      <c r="J21" s="453">
        <v>0</v>
      </c>
      <c r="K21" s="453">
        <v>0</v>
      </c>
      <c r="L21" s="456">
        <v>89.874499999999998</v>
      </c>
      <c r="M21" s="456">
        <v>23.2</v>
      </c>
      <c r="N21" s="457">
        <v>0</v>
      </c>
      <c r="O21" s="521">
        <v>2954</v>
      </c>
      <c r="P21" s="515">
        <f t="shared" si="2"/>
        <v>2954</v>
      </c>
      <c r="Q21" s="428">
        <v>19</v>
      </c>
      <c r="R21" s="468">
        <f t="shared" si="3"/>
        <v>8862.3202799144219</v>
      </c>
      <c r="S21" s="461">
        <f>'Balance de Energía'!K29</f>
        <v>37104.762547945698</v>
      </c>
      <c r="T21" s="462">
        <f t="shared" si="9"/>
        <v>995.85892985398357</v>
      </c>
      <c r="V21" s="469">
        <f t="shared" si="4"/>
        <v>2954</v>
      </c>
      <c r="W21" s="524">
        <f t="shared" si="10"/>
        <v>104319.53517999999</v>
      </c>
      <c r="Y21" s="523">
        <f t="shared" si="11"/>
        <v>26.1792941068672</v>
      </c>
      <c r="Z21" s="461">
        <f t="shared" si="12"/>
        <v>109.6074685666316</v>
      </c>
      <c r="AA21" s="462">
        <f t="shared" si="13"/>
        <v>103.88754066721978</v>
      </c>
      <c r="AE21" s="536" t="str">
        <f t="shared" si="5"/>
        <v>330318</v>
      </c>
      <c r="AF21" s="557">
        <v>334</v>
      </c>
      <c r="AG21" s="558">
        <v>19</v>
      </c>
      <c r="AH21" s="559">
        <v>151089</v>
      </c>
      <c r="AI21" s="560">
        <f t="shared" si="0"/>
        <v>330318</v>
      </c>
      <c r="AJ21" s="561">
        <f t="shared" si="6"/>
        <v>179229</v>
      </c>
      <c r="AK21" s="537"/>
      <c r="AL21" s="553">
        <f t="shared" si="7"/>
        <v>219444</v>
      </c>
      <c r="AM21" s="562">
        <f t="shared" si="7"/>
        <v>2954</v>
      </c>
      <c r="AN21" s="563">
        <f t="shared" si="8"/>
        <v>-216490</v>
      </c>
      <c r="AO21" s="564">
        <f t="shared" si="1"/>
        <v>-73.287068381855107</v>
      </c>
      <c r="AP21" s="537"/>
    </row>
    <row r="22" spans="1:42" x14ac:dyDescent="0.2">
      <c r="A22" s="452">
        <v>334</v>
      </c>
      <c r="B22" s="454">
        <v>0.375</v>
      </c>
      <c r="C22" s="453">
        <v>2015</v>
      </c>
      <c r="D22" s="453">
        <v>5</v>
      </c>
      <c r="E22" s="453">
        <v>20</v>
      </c>
      <c r="F22" s="456">
        <v>333272</v>
      </c>
      <c r="G22" s="453">
        <v>0</v>
      </c>
      <c r="H22" s="456">
        <v>1194588</v>
      </c>
      <c r="I22" s="453">
        <v>0</v>
      </c>
      <c r="J22" s="453">
        <v>0</v>
      </c>
      <c r="K22" s="453">
        <v>0</v>
      </c>
      <c r="L22" s="456">
        <v>89.834400000000002</v>
      </c>
      <c r="M22" s="456">
        <v>21.2</v>
      </c>
      <c r="N22" s="457">
        <v>0</v>
      </c>
      <c r="O22" s="521">
        <v>3044</v>
      </c>
      <c r="P22" s="515">
        <f t="shared" si="2"/>
        <v>3044</v>
      </c>
      <c r="Q22" s="428">
        <v>20</v>
      </c>
      <c r="R22" s="468">
        <f t="shared" si="3"/>
        <v>8862.3202799144219</v>
      </c>
      <c r="S22" s="461">
        <f>'Balance de Energía'!K30</f>
        <v>37104.762547945698</v>
      </c>
      <c r="T22" s="462">
        <f t="shared" si="9"/>
        <v>995.85892985398357</v>
      </c>
      <c r="V22" s="469">
        <f t="shared" si="4"/>
        <v>3044</v>
      </c>
      <c r="W22" s="524">
        <f t="shared" si="10"/>
        <v>107497.85548</v>
      </c>
      <c r="Y22" s="523">
        <f t="shared" si="11"/>
        <v>26.976902932059499</v>
      </c>
      <c r="Z22" s="461">
        <f t="shared" si="12"/>
        <v>112.9468971959467</v>
      </c>
      <c r="AA22" s="462">
        <f t="shared" si="13"/>
        <v>107.05269931991099</v>
      </c>
      <c r="AE22" s="536" t="str">
        <f t="shared" si="5"/>
        <v>333272</v>
      </c>
      <c r="AF22" s="557">
        <v>334</v>
      </c>
      <c r="AG22" s="558">
        <v>1</v>
      </c>
      <c r="AH22" s="559">
        <v>370533</v>
      </c>
      <c r="AI22" s="560">
        <f t="shared" si="0"/>
        <v>333272</v>
      </c>
      <c r="AJ22" s="561">
        <f t="shared" si="6"/>
        <v>-37261</v>
      </c>
      <c r="AK22" s="537"/>
      <c r="AL22" s="553">
        <f t="shared" si="7"/>
        <v>-212777</v>
      </c>
      <c r="AM22" s="562">
        <f t="shared" si="7"/>
        <v>3044</v>
      </c>
      <c r="AN22" s="563">
        <f t="shared" si="8"/>
        <v>215821</v>
      </c>
      <c r="AO22" s="564">
        <f t="shared" si="1"/>
        <v>70.900459921156369</v>
      </c>
      <c r="AP22" s="537"/>
    </row>
    <row r="23" spans="1:42" x14ac:dyDescent="0.2">
      <c r="A23" s="452">
        <v>334</v>
      </c>
      <c r="B23" s="454">
        <v>0.375</v>
      </c>
      <c r="C23" s="453">
        <v>2015</v>
      </c>
      <c r="D23" s="453">
        <v>5</v>
      </c>
      <c r="E23" s="453">
        <v>21</v>
      </c>
      <c r="F23" s="456">
        <v>336316</v>
      </c>
      <c r="G23" s="453">
        <v>0</v>
      </c>
      <c r="H23" s="456">
        <v>1195014</v>
      </c>
      <c r="I23" s="453">
        <v>0</v>
      </c>
      <c r="J23" s="453">
        <v>0</v>
      </c>
      <c r="K23" s="453">
        <v>0</v>
      </c>
      <c r="L23" s="456">
        <v>89.5625</v>
      </c>
      <c r="M23" s="456">
        <v>22.4</v>
      </c>
      <c r="N23" s="457">
        <v>0</v>
      </c>
      <c r="O23" s="521">
        <v>2970</v>
      </c>
      <c r="P23" s="515">
        <f t="shared" si="2"/>
        <v>2970</v>
      </c>
      <c r="Q23" s="428">
        <v>21</v>
      </c>
      <c r="R23" s="468">
        <f t="shared" si="3"/>
        <v>8862.3202799144219</v>
      </c>
      <c r="S23" s="461">
        <f>'Balance de Energía'!K31</f>
        <v>37104.762547945698</v>
      </c>
      <c r="T23" s="462">
        <f t="shared" si="9"/>
        <v>995.85892985398357</v>
      </c>
      <c r="V23" s="469">
        <f t="shared" si="4"/>
        <v>2970</v>
      </c>
      <c r="W23" s="524">
        <f t="shared" si="10"/>
        <v>104884.5699</v>
      </c>
      <c r="Y23" s="523">
        <f t="shared" si="11"/>
        <v>26.321091231345832</v>
      </c>
      <c r="Z23" s="461">
        <f t="shared" si="12"/>
        <v>110.20114476739873</v>
      </c>
      <c r="AA23" s="462">
        <f t="shared" si="13"/>
        <v>104.45023553880934</v>
      </c>
      <c r="AE23" s="536" t="str">
        <f t="shared" si="5"/>
        <v>336316</v>
      </c>
      <c r="AF23" s="557">
        <v>334</v>
      </c>
      <c r="AG23" s="558">
        <v>21</v>
      </c>
      <c r="AH23" s="559">
        <v>157756</v>
      </c>
      <c r="AI23" s="560">
        <f t="shared" si="0"/>
        <v>336316</v>
      </c>
      <c r="AJ23" s="561">
        <f t="shared" si="6"/>
        <v>178560</v>
      </c>
      <c r="AK23" s="537"/>
      <c r="AL23" s="553">
        <f t="shared" si="7"/>
        <v>3001</v>
      </c>
      <c r="AM23" s="562">
        <f t="shared" si="7"/>
        <v>2970</v>
      </c>
      <c r="AN23" s="563">
        <f t="shared" si="8"/>
        <v>-31</v>
      </c>
      <c r="AO23" s="564">
        <f t="shared" si="1"/>
        <v>-1.0437710437710438E-2</v>
      </c>
      <c r="AP23" s="537"/>
    </row>
    <row r="24" spans="1:42" x14ac:dyDescent="0.2">
      <c r="A24" s="452">
        <v>334</v>
      </c>
      <c r="B24" s="454">
        <v>0.375</v>
      </c>
      <c r="C24" s="453">
        <v>2015</v>
      </c>
      <c r="D24" s="453">
        <v>5</v>
      </c>
      <c r="E24" s="453">
        <v>22</v>
      </c>
      <c r="F24" s="456">
        <v>339286</v>
      </c>
      <c r="G24" s="453">
        <v>0</v>
      </c>
      <c r="H24" s="456">
        <v>1195429</v>
      </c>
      <c r="I24" s="453">
        <v>0</v>
      </c>
      <c r="J24" s="453">
        <v>0</v>
      </c>
      <c r="K24" s="453">
        <v>0</v>
      </c>
      <c r="L24" s="456">
        <v>89.559100000000001</v>
      </c>
      <c r="M24" s="456">
        <v>22.2</v>
      </c>
      <c r="N24" s="457">
        <v>0</v>
      </c>
      <c r="O24" s="521">
        <v>3556</v>
      </c>
      <c r="P24" s="515">
        <f t="shared" si="2"/>
        <v>3556</v>
      </c>
      <c r="Q24" s="428">
        <v>22</v>
      </c>
      <c r="R24" s="468">
        <f t="shared" si="3"/>
        <v>8862.3202799144219</v>
      </c>
      <c r="S24" s="461">
        <f>'Balance de Energía'!K32</f>
        <v>37104.762547945698</v>
      </c>
      <c r="T24" s="462">
        <f t="shared" si="9"/>
        <v>995.85892985398357</v>
      </c>
      <c r="V24" s="469">
        <f t="shared" si="4"/>
        <v>3556</v>
      </c>
      <c r="W24" s="524">
        <f t="shared" si="10"/>
        <v>125578.96652</v>
      </c>
      <c r="Y24" s="523">
        <f t="shared" si="11"/>
        <v>31.514410915375684</v>
      </c>
      <c r="Z24" s="461">
        <f t="shared" si="12"/>
        <v>131.94453562049489</v>
      </c>
      <c r="AA24" s="462">
        <f t="shared" si="13"/>
        <v>125.05893521077644</v>
      </c>
      <c r="AE24" s="536" t="str">
        <f t="shared" si="5"/>
        <v>339286</v>
      </c>
      <c r="AF24" s="557">
        <v>334</v>
      </c>
      <c r="AG24" s="558">
        <v>22</v>
      </c>
      <c r="AH24" s="559">
        <v>160757</v>
      </c>
      <c r="AI24" s="560">
        <f t="shared" si="0"/>
        <v>339286</v>
      </c>
      <c r="AJ24" s="561">
        <f t="shared" si="6"/>
        <v>178529</v>
      </c>
      <c r="AK24" s="537"/>
      <c r="AL24" s="553">
        <f t="shared" si="7"/>
        <v>2348</v>
      </c>
      <c r="AM24" s="562">
        <f t="shared" si="7"/>
        <v>3556</v>
      </c>
      <c r="AN24" s="563">
        <f t="shared" si="8"/>
        <v>1208</v>
      </c>
      <c r="AO24" s="564">
        <f t="shared" si="1"/>
        <v>0.33970753655793023</v>
      </c>
      <c r="AP24" s="537"/>
    </row>
    <row r="25" spans="1:42" x14ac:dyDescent="0.2">
      <c r="A25" s="452">
        <v>334</v>
      </c>
      <c r="B25" s="454">
        <v>0.375</v>
      </c>
      <c r="C25" s="453">
        <v>2015</v>
      </c>
      <c r="D25" s="453">
        <v>5</v>
      </c>
      <c r="E25" s="453">
        <v>23</v>
      </c>
      <c r="F25" s="456">
        <v>342842</v>
      </c>
      <c r="G25" s="453">
        <v>0</v>
      </c>
      <c r="H25" s="456">
        <v>1195927</v>
      </c>
      <c r="I25" s="453">
        <v>0</v>
      </c>
      <c r="J25" s="453">
        <v>0</v>
      </c>
      <c r="K25" s="453">
        <v>0</v>
      </c>
      <c r="L25" s="456">
        <v>89.477999999999994</v>
      </c>
      <c r="M25" s="456">
        <v>22.2</v>
      </c>
      <c r="N25" s="457">
        <v>0</v>
      </c>
      <c r="O25" s="521">
        <v>3129</v>
      </c>
      <c r="P25" s="515">
        <f t="shared" si="2"/>
        <v>3129</v>
      </c>
      <c r="Q25" s="428">
        <v>23</v>
      </c>
      <c r="R25" s="468">
        <f t="shared" si="3"/>
        <v>8862.3202799144219</v>
      </c>
      <c r="S25" s="461">
        <f>'Balance de Energía'!K33</f>
        <v>37104.762547945698</v>
      </c>
      <c r="T25" s="462">
        <f t="shared" si="9"/>
        <v>995.85892985398357</v>
      </c>
      <c r="V25" s="469">
        <f t="shared" si="4"/>
        <v>3129</v>
      </c>
      <c r="W25" s="524">
        <f t="shared" si="10"/>
        <v>110499.60243</v>
      </c>
      <c r="Y25" s="523">
        <f t="shared" si="11"/>
        <v>27.730200155852224</v>
      </c>
      <c r="Z25" s="461">
        <f t="shared" si="12"/>
        <v>116.10080201252208</v>
      </c>
      <c r="AA25" s="462">
        <f t="shared" si="13"/>
        <v>110.04201582523044</v>
      </c>
      <c r="AE25" s="536" t="str">
        <f t="shared" si="5"/>
        <v>342842</v>
      </c>
      <c r="AF25" s="557">
        <v>334</v>
      </c>
      <c r="AG25" s="558">
        <v>23</v>
      </c>
      <c r="AH25" s="559">
        <v>163105</v>
      </c>
      <c r="AI25" s="560">
        <f t="shared" si="0"/>
        <v>342842</v>
      </c>
      <c r="AJ25" s="561">
        <f t="shared" si="6"/>
        <v>179737</v>
      </c>
      <c r="AK25" s="537"/>
      <c r="AL25" s="553">
        <f t="shared" si="7"/>
        <v>3059</v>
      </c>
      <c r="AM25" s="562">
        <f t="shared" si="7"/>
        <v>3129</v>
      </c>
      <c r="AN25" s="563">
        <f t="shared" si="8"/>
        <v>70</v>
      </c>
      <c r="AO25" s="564">
        <f t="shared" si="1"/>
        <v>2.2371364653243849E-2</v>
      </c>
      <c r="AP25" s="537"/>
    </row>
    <row r="26" spans="1:42" x14ac:dyDescent="0.2">
      <c r="A26" s="452">
        <v>334</v>
      </c>
      <c r="B26" s="454">
        <v>0.375</v>
      </c>
      <c r="C26" s="453">
        <v>2015</v>
      </c>
      <c r="D26" s="453">
        <v>5</v>
      </c>
      <c r="E26" s="453">
        <v>24</v>
      </c>
      <c r="F26" s="456">
        <v>345971</v>
      </c>
      <c r="G26" s="453">
        <v>0</v>
      </c>
      <c r="H26" s="456">
        <v>1196362</v>
      </c>
      <c r="I26" s="453">
        <v>0</v>
      </c>
      <c r="J26" s="453">
        <v>0</v>
      </c>
      <c r="K26" s="453">
        <v>0</v>
      </c>
      <c r="L26" s="456">
        <v>90.346900000000005</v>
      </c>
      <c r="M26" s="456">
        <v>22.1</v>
      </c>
      <c r="N26" s="457">
        <v>0</v>
      </c>
      <c r="O26" s="521">
        <v>2218</v>
      </c>
      <c r="P26" s="515">
        <f t="shared" si="2"/>
        <v>2218</v>
      </c>
      <c r="Q26" s="428">
        <v>24</v>
      </c>
      <c r="R26" s="468">
        <f t="shared" si="3"/>
        <v>8862.3202799144219</v>
      </c>
      <c r="S26" s="461">
        <f>'Balance de Energía'!K34</f>
        <v>37104.762547945698</v>
      </c>
      <c r="T26" s="462">
        <f t="shared" si="9"/>
        <v>995.85892985398357</v>
      </c>
      <c r="V26" s="469">
        <f t="shared" si="4"/>
        <v>2218</v>
      </c>
      <c r="W26" s="524">
        <f t="shared" si="10"/>
        <v>78327.93806</v>
      </c>
      <c r="Y26" s="523">
        <f t="shared" si="11"/>
        <v>19.656626380850188</v>
      </c>
      <c r="Z26" s="461">
        <f t="shared" si="12"/>
        <v>82.298363331343566</v>
      </c>
      <c r="AA26" s="462">
        <f t="shared" si="13"/>
        <v>78.003576574100705</v>
      </c>
      <c r="AE26" s="536" t="str">
        <f t="shared" si="5"/>
        <v>345971</v>
      </c>
      <c r="AF26" s="557">
        <v>334</v>
      </c>
      <c r="AG26" s="558">
        <v>24</v>
      </c>
      <c r="AH26" s="559">
        <v>166164</v>
      </c>
      <c r="AI26" s="560">
        <f t="shared" si="0"/>
        <v>345971</v>
      </c>
      <c r="AJ26" s="561">
        <f t="shared" si="6"/>
        <v>179807</v>
      </c>
      <c r="AK26" s="537"/>
      <c r="AL26" s="553">
        <f t="shared" si="7"/>
        <v>3356</v>
      </c>
      <c r="AM26" s="562">
        <f t="shared" si="7"/>
        <v>2218</v>
      </c>
      <c r="AN26" s="563">
        <f t="shared" si="8"/>
        <v>-1138</v>
      </c>
      <c r="AO26" s="564">
        <f t="shared" si="1"/>
        <v>-0.51307484220018029</v>
      </c>
      <c r="AP26" s="537"/>
    </row>
    <row r="27" spans="1:42" x14ac:dyDescent="0.2">
      <c r="A27" s="452">
        <v>334</v>
      </c>
      <c r="B27" s="454">
        <v>0.375</v>
      </c>
      <c r="C27" s="453">
        <v>2015</v>
      </c>
      <c r="D27" s="453">
        <v>5</v>
      </c>
      <c r="E27" s="453">
        <v>25</v>
      </c>
      <c r="F27" s="456">
        <v>348189</v>
      </c>
      <c r="G27" s="453">
        <v>0</v>
      </c>
      <c r="H27" s="456">
        <v>1196668</v>
      </c>
      <c r="I27" s="453">
        <v>0</v>
      </c>
      <c r="J27" s="453">
        <v>0</v>
      </c>
      <c r="K27" s="453">
        <v>0</v>
      </c>
      <c r="L27" s="456">
        <v>90.692499999999995</v>
      </c>
      <c r="M27" s="456">
        <v>22.2</v>
      </c>
      <c r="N27" s="457">
        <v>0</v>
      </c>
      <c r="O27" s="521">
        <v>3343</v>
      </c>
      <c r="P27" s="515">
        <f t="shared" si="2"/>
        <v>3343</v>
      </c>
      <c r="Q27" s="428">
        <v>25</v>
      </c>
      <c r="R27" s="468">
        <f t="shared" si="3"/>
        <v>8862.3202799144219</v>
      </c>
      <c r="S27" s="461">
        <f>'Balance de Energía'!K35</f>
        <v>37104.762547945698</v>
      </c>
      <c r="T27" s="462">
        <f t="shared" si="9"/>
        <v>995.85892985398357</v>
      </c>
      <c r="V27" s="469">
        <f t="shared" si="4"/>
        <v>3343</v>
      </c>
      <c r="W27" s="524">
        <f t="shared" si="10"/>
        <v>118056.94181</v>
      </c>
      <c r="Y27" s="523">
        <f t="shared" si="11"/>
        <v>29.626736695753912</v>
      </c>
      <c r="Z27" s="461">
        <f t="shared" si="12"/>
        <v>124.04122119778248</v>
      </c>
      <c r="AA27" s="462">
        <f t="shared" si="13"/>
        <v>117.56805973274061</v>
      </c>
      <c r="AE27" s="536" t="str">
        <f t="shared" si="5"/>
        <v>348189</v>
      </c>
      <c r="AF27" s="557">
        <v>334</v>
      </c>
      <c r="AG27" s="558">
        <v>25</v>
      </c>
      <c r="AH27" s="559">
        <v>169520</v>
      </c>
      <c r="AI27" s="560">
        <f t="shared" si="0"/>
        <v>348189</v>
      </c>
      <c r="AJ27" s="561">
        <f t="shared" si="6"/>
        <v>178669</v>
      </c>
      <c r="AK27" s="537"/>
      <c r="AL27" s="553">
        <f t="shared" si="7"/>
        <v>3464</v>
      </c>
      <c r="AM27" s="562">
        <f t="shared" si="7"/>
        <v>3343</v>
      </c>
      <c r="AN27" s="563">
        <f t="shared" si="8"/>
        <v>-121</v>
      </c>
      <c r="AO27" s="564">
        <f t="shared" si="1"/>
        <v>-3.6195034400239308E-2</v>
      </c>
      <c r="AP27" s="537"/>
    </row>
    <row r="28" spans="1:42" x14ac:dyDescent="0.2">
      <c r="A28" s="452">
        <v>334</v>
      </c>
      <c r="B28" s="454">
        <v>0.375</v>
      </c>
      <c r="C28" s="453">
        <v>2015</v>
      </c>
      <c r="D28" s="453">
        <v>5</v>
      </c>
      <c r="E28" s="453">
        <v>26</v>
      </c>
      <c r="F28" s="456">
        <v>351532</v>
      </c>
      <c r="G28" s="453">
        <v>0</v>
      </c>
      <c r="H28" s="456">
        <v>1197134</v>
      </c>
      <c r="I28" s="453">
        <v>0</v>
      </c>
      <c r="J28" s="453">
        <v>0</v>
      </c>
      <c r="K28" s="453">
        <v>0</v>
      </c>
      <c r="L28" s="456">
        <v>90.015600000000006</v>
      </c>
      <c r="M28" s="456">
        <v>22.7</v>
      </c>
      <c r="N28" s="457">
        <v>0</v>
      </c>
      <c r="O28" s="521">
        <v>3526</v>
      </c>
      <c r="P28" s="515">
        <f t="shared" si="2"/>
        <v>3526</v>
      </c>
      <c r="Q28" s="428">
        <v>26</v>
      </c>
      <c r="R28" s="468">
        <f t="shared" si="3"/>
        <v>8862.3202799144219</v>
      </c>
      <c r="S28" s="461">
        <f>'Balance de Energía'!K36</f>
        <v>37104.762547945698</v>
      </c>
      <c r="T28" s="462">
        <f t="shared" si="9"/>
        <v>995.85892985398357</v>
      </c>
      <c r="V28" s="469">
        <f t="shared" si="4"/>
        <v>3526</v>
      </c>
      <c r="W28" s="524">
        <f t="shared" si="10"/>
        <v>124519.52641999999</v>
      </c>
      <c r="Y28" s="523">
        <f t="shared" si="11"/>
        <v>31.24854130697825</v>
      </c>
      <c r="Z28" s="461">
        <f t="shared" si="12"/>
        <v>130.83139274405653</v>
      </c>
      <c r="AA28" s="462">
        <f t="shared" si="13"/>
        <v>124.00388232654603</v>
      </c>
      <c r="AE28" s="536" t="str">
        <f t="shared" si="5"/>
        <v>351532</v>
      </c>
      <c r="AF28" s="557">
        <v>334</v>
      </c>
      <c r="AG28" s="558">
        <v>26</v>
      </c>
      <c r="AH28" s="559">
        <v>172984</v>
      </c>
      <c r="AI28" s="560">
        <f t="shared" si="0"/>
        <v>351532</v>
      </c>
      <c r="AJ28" s="561">
        <f t="shared" si="6"/>
        <v>178548</v>
      </c>
      <c r="AK28" s="537"/>
      <c r="AL28" s="553">
        <f t="shared" si="7"/>
        <v>3797</v>
      </c>
      <c r="AM28" s="562">
        <f t="shared" si="7"/>
        <v>3526</v>
      </c>
      <c r="AN28" s="563">
        <f t="shared" si="8"/>
        <v>-271</v>
      </c>
      <c r="AO28" s="564">
        <f t="shared" si="1"/>
        <v>-7.6857629041406694E-2</v>
      </c>
      <c r="AP28" s="537"/>
    </row>
    <row r="29" spans="1:42" x14ac:dyDescent="0.2">
      <c r="A29" s="452">
        <v>334</v>
      </c>
      <c r="B29" s="454">
        <v>0.375</v>
      </c>
      <c r="C29" s="453">
        <v>2015</v>
      </c>
      <c r="D29" s="453">
        <v>5</v>
      </c>
      <c r="E29" s="453">
        <v>27</v>
      </c>
      <c r="F29" s="456">
        <v>355058</v>
      </c>
      <c r="G29" s="453">
        <v>0</v>
      </c>
      <c r="H29" s="456">
        <v>1197629</v>
      </c>
      <c r="I29" s="453">
        <v>0</v>
      </c>
      <c r="J29" s="453">
        <v>0</v>
      </c>
      <c r="K29" s="453">
        <v>0</v>
      </c>
      <c r="L29" s="456">
        <v>89.520399999999995</v>
      </c>
      <c r="M29" s="456">
        <v>23.1</v>
      </c>
      <c r="N29" s="457">
        <v>0</v>
      </c>
      <c r="O29" s="521">
        <v>3382</v>
      </c>
      <c r="P29" s="515">
        <f t="shared" si="2"/>
        <v>3382</v>
      </c>
      <c r="Q29" s="428">
        <v>27</v>
      </c>
      <c r="R29" s="468">
        <f t="shared" si="3"/>
        <v>8862.3202799144219</v>
      </c>
      <c r="S29" s="461">
        <f>'Balance de Energía'!K37</f>
        <v>37104.762547945698</v>
      </c>
      <c r="T29" s="462">
        <f t="shared" si="9"/>
        <v>995.85892985398357</v>
      </c>
      <c r="V29" s="469">
        <f t="shared" si="4"/>
        <v>3382</v>
      </c>
      <c r="W29" s="524">
        <f t="shared" si="10"/>
        <v>119434.21394</v>
      </c>
      <c r="Y29" s="523">
        <f t="shared" si="11"/>
        <v>29.972367186670574</v>
      </c>
      <c r="Z29" s="461">
        <f t="shared" si="12"/>
        <v>125.48830693715236</v>
      </c>
      <c r="AA29" s="462">
        <f t="shared" si="13"/>
        <v>118.93962848224012</v>
      </c>
      <c r="AE29" s="536" t="str">
        <f t="shared" si="5"/>
        <v>355058</v>
      </c>
      <c r="AF29" s="557">
        <v>334</v>
      </c>
      <c r="AG29" s="558">
        <v>27</v>
      </c>
      <c r="AH29" s="559">
        <v>176781</v>
      </c>
      <c r="AI29" s="560">
        <f t="shared" si="0"/>
        <v>355058</v>
      </c>
      <c r="AJ29" s="561">
        <f t="shared" si="6"/>
        <v>178277</v>
      </c>
      <c r="AK29" s="537"/>
      <c r="AL29" s="553">
        <f t="shared" si="7"/>
        <v>740153</v>
      </c>
      <c r="AM29" s="562">
        <f t="shared" si="7"/>
        <v>3382</v>
      </c>
      <c r="AN29" s="563">
        <f t="shared" si="8"/>
        <v>-736771</v>
      </c>
      <c r="AO29" s="564">
        <f t="shared" si="1"/>
        <v>-217.85068007096393</v>
      </c>
      <c r="AP29" s="537"/>
    </row>
    <row r="30" spans="1:42" x14ac:dyDescent="0.2">
      <c r="A30" s="452">
        <v>334</v>
      </c>
      <c r="B30" s="454">
        <v>0.375</v>
      </c>
      <c r="C30" s="453">
        <v>2015</v>
      </c>
      <c r="D30" s="453">
        <v>5</v>
      </c>
      <c r="E30" s="453">
        <v>28</v>
      </c>
      <c r="F30" s="456">
        <v>358440</v>
      </c>
      <c r="G30" s="453">
        <v>0</v>
      </c>
      <c r="H30" s="456">
        <v>1198101</v>
      </c>
      <c r="I30" s="453">
        <v>0</v>
      </c>
      <c r="J30" s="453">
        <v>0</v>
      </c>
      <c r="K30" s="453">
        <v>0</v>
      </c>
      <c r="L30" s="456">
        <v>89.835700000000003</v>
      </c>
      <c r="M30" s="456">
        <v>23</v>
      </c>
      <c r="N30" s="457">
        <v>0</v>
      </c>
      <c r="O30" s="521">
        <v>3410</v>
      </c>
      <c r="P30" s="515">
        <f t="shared" si="2"/>
        <v>3410</v>
      </c>
      <c r="Q30" s="428">
        <v>28</v>
      </c>
      <c r="R30" s="468">
        <f t="shared" si="3"/>
        <v>8862.3202799144219</v>
      </c>
      <c r="S30" s="461">
        <f>'Balance de Energía'!K38</f>
        <v>37104.762547945698</v>
      </c>
      <c r="T30" s="462">
        <f t="shared" si="9"/>
        <v>995.85892985398357</v>
      </c>
      <c r="V30" s="469">
        <f t="shared" si="4"/>
        <v>3410</v>
      </c>
      <c r="W30" s="524">
        <f t="shared" si="10"/>
        <v>120423.02469999999</v>
      </c>
      <c r="Y30" s="523">
        <f t="shared" si="11"/>
        <v>30.220512154508178</v>
      </c>
      <c r="Z30" s="461">
        <f t="shared" si="12"/>
        <v>126.52724028849482</v>
      </c>
      <c r="AA30" s="462">
        <f t="shared" si="13"/>
        <v>119.92434450752182</v>
      </c>
      <c r="AE30" s="536" t="str">
        <f t="shared" si="5"/>
        <v>358440</v>
      </c>
      <c r="AF30" s="557">
        <v>334</v>
      </c>
      <c r="AG30" s="558">
        <v>28</v>
      </c>
      <c r="AH30" s="559">
        <v>916934</v>
      </c>
      <c r="AI30" s="560">
        <f t="shared" si="0"/>
        <v>358440</v>
      </c>
      <c r="AJ30" s="561">
        <f t="shared" si="6"/>
        <v>-558494</v>
      </c>
      <c r="AK30" s="537"/>
      <c r="AL30" s="553">
        <f t="shared" si="7"/>
        <v>1800</v>
      </c>
      <c r="AM30" s="562">
        <f t="shared" si="7"/>
        <v>3410</v>
      </c>
      <c r="AN30" s="563">
        <f t="shared" si="8"/>
        <v>1610</v>
      </c>
      <c r="AO30" s="564">
        <f t="shared" si="1"/>
        <v>0.47214076246334313</v>
      </c>
      <c r="AP30" s="537"/>
    </row>
    <row r="31" spans="1:42" x14ac:dyDescent="0.2">
      <c r="A31" s="452">
        <v>334</v>
      </c>
      <c r="B31" s="454">
        <v>0.375</v>
      </c>
      <c r="C31" s="453">
        <v>2015</v>
      </c>
      <c r="D31" s="453">
        <v>5</v>
      </c>
      <c r="E31" s="453">
        <v>29</v>
      </c>
      <c r="F31" s="456">
        <v>361850</v>
      </c>
      <c r="G31" s="453">
        <v>0</v>
      </c>
      <c r="H31" s="456">
        <v>1198580</v>
      </c>
      <c r="I31" s="453">
        <v>0</v>
      </c>
      <c r="J31" s="453">
        <v>0</v>
      </c>
      <c r="K31" s="453">
        <v>0</v>
      </c>
      <c r="L31" s="456">
        <v>89.452799999999996</v>
      </c>
      <c r="M31" s="456">
        <v>22.3</v>
      </c>
      <c r="N31" s="457">
        <v>0</v>
      </c>
      <c r="O31" s="521">
        <v>3630</v>
      </c>
      <c r="P31" s="515">
        <f t="shared" si="2"/>
        <v>3630</v>
      </c>
      <c r="Q31" s="428">
        <v>29</v>
      </c>
      <c r="R31" s="468">
        <f t="shared" si="3"/>
        <v>8862.3202799144219</v>
      </c>
      <c r="S31" s="461">
        <f>'Balance de Energía'!K39</f>
        <v>37104.762547945698</v>
      </c>
      <c r="T31" s="462">
        <f t="shared" si="9"/>
        <v>995.85892985398357</v>
      </c>
      <c r="V31" s="469">
        <f t="shared" si="4"/>
        <v>3630</v>
      </c>
      <c r="W31" s="524">
        <f t="shared" si="10"/>
        <v>128192.2521</v>
      </c>
      <c r="Y31" s="523">
        <f t="shared" si="11"/>
        <v>32.170222616089355</v>
      </c>
      <c r="Z31" s="461">
        <f t="shared" si="12"/>
        <v>134.69028804904289</v>
      </c>
      <c r="AA31" s="462">
        <f t="shared" si="13"/>
        <v>127.66139899187807</v>
      </c>
      <c r="AE31" s="536" t="str">
        <f t="shared" si="5"/>
        <v>361850</v>
      </c>
      <c r="AF31" s="557">
        <v>334</v>
      </c>
      <c r="AG31" s="558">
        <v>29</v>
      </c>
      <c r="AH31" s="559">
        <v>918734</v>
      </c>
      <c r="AI31" s="560">
        <f t="shared" si="0"/>
        <v>361850</v>
      </c>
      <c r="AJ31" s="561">
        <f t="shared" si="6"/>
        <v>-556884</v>
      </c>
      <c r="AK31" s="537"/>
      <c r="AL31" s="553">
        <f t="shared" si="7"/>
        <v>-553254</v>
      </c>
      <c r="AM31" s="562">
        <f t="shared" si="7"/>
        <v>3630</v>
      </c>
      <c r="AN31" s="563">
        <f t="shared" si="8"/>
        <v>556884</v>
      </c>
      <c r="AO31" s="564">
        <f t="shared" si="1"/>
        <v>153.41157024793389</v>
      </c>
      <c r="AP31" s="537"/>
    </row>
    <row r="32" spans="1:42" x14ac:dyDescent="0.2">
      <c r="A32" s="452">
        <v>334</v>
      </c>
      <c r="B32" s="454">
        <v>0.375</v>
      </c>
      <c r="C32" s="453">
        <v>2015</v>
      </c>
      <c r="D32" s="453">
        <v>5</v>
      </c>
      <c r="E32" s="453">
        <v>30</v>
      </c>
      <c r="F32" s="456">
        <v>365480</v>
      </c>
      <c r="G32" s="453">
        <v>0</v>
      </c>
      <c r="H32" s="456">
        <v>0</v>
      </c>
      <c r="I32" s="453">
        <v>0</v>
      </c>
      <c r="J32" s="453">
        <v>0</v>
      </c>
      <c r="K32" s="453">
        <v>0</v>
      </c>
      <c r="L32" s="456">
        <v>0</v>
      </c>
      <c r="M32" s="456">
        <v>0</v>
      </c>
      <c r="N32" s="457">
        <v>0</v>
      </c>
      <c r="O32" s="521">
        <v>3052</v>
      </c>
      <c r="P32" s="515">
        <f t="shared" si="2"/>
        <v>3052</v>
      </c>
      <c r="Q32" s="428">
        <v>30</v>
      </c>
      <c r="R32" s="468">
        <f t="shared" si="3"/>
        <v>8862.3202799144219</v>
      </c>
      <c r="S32" s="461">
        <f>'Balance de Energía'!K40</f>
        <v>37104.762547945698</v>
      </c>
      <c r="T32" s="462">
        <f t="shared" si="9"/>
        <v>995.85892985398357</v>
      </c>
      <c r="V32" s="469">
        <f t="shared" si="4"/>
        <v>3052</v>
      </c>
      <c r="W32" s="524">
        <f t="shared" si="10"/>
        <v>107780.37284</v>
      </c>
      <c r="Y32" s="523">
        <f t="shared" si="11"/>
        <v>27.047801494298817</v>
      </c>
      <c r="Z32" s="461">
        <f t="shared" si="12"/>
        <v>113.24373529633027</v>
      </c>
      <c r="AA32" s="462">
        <f t="shared" si="13"/>
        <v>107.33404675570576</v>
      </c>
      <c r="AE32" s="536" t="str">
        <f t="shared" si="5"/>
        <v>365480</v>
      </c>
      <c r="AF32" s="557">
        <v>334</v>
      </c>
      <c r="AG32" s="558">
        <v>30</v>
      </c>
      <c r="AH32" s="559">
        <v>365480</v>
      </c>
      <c r="AI32" s="560">
        <f t="shared" si="0"/>
        <v>365480</v>
      </c>
      <c r="AJ32" s="561">
        <f t="shared" si="6"/>
        <v>0</v>
      </c>
      <c r="AK32" s="537"/>
      <c r="AL32" s="553">
        <f t="shared" si="7"/>
        <v>3052</v>
      </c>
      <c r="AM32" s="562">
        <f t="shared" si="7"/>
        <v>3052</v>
      </c>
      <c r="AN32" s="563">
        <f t="shared" si="8"/>
        <v>0</v>
      </c>
      <c r="AO32" s="564">
        <f t="shared" si="1"/>
        <v>0</v>
      </c>
      <c r="AP32" s="537"/>
    </row>
    <row r="33" spans="1:42" ht="13.5" thickBot="1" x14ac:dyDescent="0.25">
      <c r="A33" s="452">
        <v>334</v>
      </c>
      <c r="B33" s="454">
        <v>0.375</v>
      </c>
      <c r="C33" s="453">
        <v>2015</v>
      </c>
      <c r="D33" s="453">
        <v>5</v>
      </c>
      <c r="E33" s="453">
        <v>31</v>
      </c>
      <c r="F33" s="456">
        <v>368532</v>
      </c>
      <c r="G33" s="453">
        <v>0</v>
      </c>
      <c r="H33" s="456">
        <v>0</v>
      </c>
      <c r="I33" s="453">
        <v>0</v>
      </c>
      <c r="J33" s="453">
        <v>0</v>
      </c>
      <c r="K33" s="453">
        <v>0</v>
      </c>
      <c r="L33" s="456">
        <v>0</v>
      </c>
      <c r="M33" s="456">
        <v>0</v>
      </c>
      <c r="N33" s="457">
        <v>0</v>
      </c>
      <c r="O33" s="521">
        <v>2001</v>
      </c>
      <c r="P33" s="515">
        <f t="shared" si="2"/>
        <v>2001</v>
      </c>
      <c r="Q33" s="428">
        <v>31</v>
      </c>
      <c r="R33" s="479">
        <f t="shared" si="3"/>
        <v>8862.3202799144219</v>
      </c>
      <c r="S33" s="480">
        <f>'Balance de Energía'!K41</f>
        <v>37104.762547945698</v>
      </c>
      <c r="T33" s="481">
        <f t="shared" si="9"/>
        <v>995.85892985398357</v>
      </c>
      <c r="V33" s="482">
        <f t="shared" si="4"/>
        <v>2001</v>
      </c>
      <c r="W33" s="525">
        <f t="shared" si="10"/>
        <v>70664.654670000004</v>
      </c>
      <c r="Y33" s="523">
        <f t="shared" si="11"/>
        <v>17.733502880108759</v>
      </c>
      <c r="Z33" s="461">
        <f t="shared" si="12"/>
        <v>74.246629858439334</v>
      </c>
      <c r="AA33" s="462">
        <f t="shared" si="13"/>
        <v>70.372027378167516</v>
      </c>
      <c r="AE33" s="536" t="str">
        <f t="shared" si="5"/>
        <v>368532</v>
      </c>
      <c r="AF33" s="557">
        <v>334</v>
      </c>
      <c r="AG33" s="558">
        <v>31</v>
      </c>
      <c r="AH33" s="559">
        <v>368532</v>
      </c>
      <c r="AI33" s="560">
        <f t="shared" si="0"/>
        <v>368532</v>
      </c>
      <c r="AJ33" s="561">
        <f t="shared" si="6"/>
        <v>0</v>
      </c>
      <c r="AK33" s="537"/>
      <c r="AL33" s="553">
        <f t="shared" si="7"/>
        <v>556320</v>
      </c>
      <c r="AM33" s="565">
        <f t="shared" si="7"/>
        <v>2001</v>
      </c>
      <c r="AN33" s="563">
        <f t="shared" si="8"/>
        <v>-554319</v>
      </c>
      <c r="AO33" s="564">
        <f t="shared" si="1"/>
        <v>-277.02098950524737</v>
      </c>
      <c r="AP33" s="537"/>
    </row>
    <row r="34" spans="1:42" ht="13.5" thickBot="1" x14ac:dyDescent="0.25">
      <c r="A34" s="471">
        <v>334</v>
      </c>
      <c r="B34" s="473">
        <v>0.375</v>
      </c>
      <c r="C34" s="472">
        <v>2015</v>
      </c>
      <c r="D34" s="472">
        <v>6</v>
      </c>
      <c r="E34" s="472">
        <v>1</v>
      </c>
      <c r="F34" s="475">
        <v>370533</v>
      </c>
      <c r="G34" s="472">
        <v>0</v>
      </c>
      <c r="H34" s="475">
        <v>0</v>
      </c>
      <c r="I34" s="472">
        <v>0</v>
      </c>
      <c r="J34" s="472">
        <v>0</v>
      </c>
      <c r="K34" s="472">
        <v>0</v>
      </c>
      <c r="L34" s="475">
        <v>0</v>
      </c>
      <c r="M34" s="475">
        <v>0</v>
      </c>
      <c r="N34" s="476">
        <v>0</v>
      </c>
      <c r="O34" s="526">
        <v>0</v>
      </c>
      <c r="R34" s="527"/>
      <c r="S34" s="528"/>
      <c r="T34" s="529"/>
      <c r="V34" s="530"/>
      <c r="W34" s="531"/>
      <c r="Y34" s="532"/>
      <c r="Z34" s="533"/>
      <c r="AA34" s="534"/>
      <c r="AE34" s="536" t="str">
        <f t="shared" si="5"/>
        <v>370533</v>
      </c>
      <c r="AF34" s="566">
        <v>334</v>
      </c>
      <c r="AG34" s="567">
        <v>1</v>
      </c>
      <c r="AH34" s="568">
        <v>924852</v>
      </c>
      <c r="AI34" s="569">
        <f t="shared" si="0"/>
        <v>370533</v>
      </c>
      <c r="AJ34" s="570">
        <f t="shared" si="6"/>
        <v>-554319</v>
      </c>
      <c r="AK34" s="537"/>
      <c r="AL34" s="571"/>
      <c r="AM34" s="572"/>
      <c r="AN34" s="573"/>
      <c r="AO34" s="573"/>
      <c r="AP34" s="537"/>
    </row>
    <row r="35" spans="1:42" ht="13.5" thickBot="1" x14ac:dyDescent="0.25">
      <c r="AE35" s="536"/>
      <c r="AF35" s="537"/>
      <c r="AG35" s="537"/>
      <c r="AH35" s="537"/>
      <c r="AI35" s="537"/>
      <c r="AJ35" s="537"/>
      <c r="AK35" s="537"/>
      <c r="AL35" s="537"/>
      <c r="AM35" s="537"/>
      <c r="AN35" s="537"/>
      <c r="AO35" s="537"/>
      <c r="AP35" s="537"/>
    </row>
    <row r="36" spans="1:42" ht="13.5" thickBot="1" x14ac:dyDescent="0.25">
      <c r="D36" s="485" t="s">
        <v>167</v>
      </c>
      <c r="E36" s="486">
        <f>COUNT(E3:E34)</f>
        <v>32</v>
      </c>
      <c r="K36" s="485" t="s">
        <v>168</v>
      </c>
      <c r="L36" s="487">
        <f>MAX(L3:L34)</f>
        <v>90.692499999999995</v>
      </c>
      <c r="M36" s="487">
        <f>MAX(M3:M34)</f>
        <v>23.7</v>
      </c>
      <c r="N36" s="485" t="s">
        <v>63</v>
      </c>
      <c r="O36" s="487">
        <f>SUM(O3:O33)</f>
        <v>81994</v>
      </c>
      <c r="Q36" s="485" t="s">
        <v>170</v>
      </c>
      <c r="R36" s="488">
        <f>AVERAGE(R3:R33)</f>
        <v>8810.9575982934148</v>
      </c>
      <c r="S36" s="488">
        <f>AVERAGE(S3:S33)</f>
        <v>36889.717272534872</v>
      </c>
      <c r="T36" s="489">
        <f>AVERAGE(T3:T33)</f>
        <v>990.08730532023139</v>
      </c>
      <c r="V36" s="490">
        <f>SUM(V3:V33)</f>
        <v>81994</v>
      </c>
      <c r="W36" s="491">
        <f>SUM(W3:W33)</f>
        <v>2895591.05198</v>
      </c>
      <c r="Y36" s="492">
        <f>SUM(Y3:Y33)</f>
        <v>723.16471638368091</v>
      </c>
      <c r="Z36" s="493">
        <f>SUM(Z3:Z33)</f>
        <v>3027.746034555194</v>
      </c>
      <c r="AA36" s="494">
        <f>SUM(AA3:AA33)</f>
        <v>2869.7413908765789</v>
      </c>
      <c r="AE36" s="536"/>
      <c r="AF36" s="574" t="s">
        <v>207</v>
      </c>
      <c r="AG36" s="575">
        <f>COUNT(AG3:AG34)</f>
        <v>32</v>
      </c>
      <c r="AH36" s="537"/>
      <c r="AI36" s="537"/>
      <c r="AJ36" s="576">
        <f>SUM(AJ3:AJ33)</f>
        <v>2270446</v>
      </c>
      <c r="AK36" s="577" t="s">
        <v>175</v>
      </c>
      <c r="AL36" s="578"/>
      <c r="AM36" s="578"/>
      <c r="AN36" s="576">
        <f>SUM(AN3:AN33)</f>
        <v>-736691</v>
      </c>
      <c r="AO36" s="579" t="s">
        <v>175</v>
      </c>
      <c r="AP36" s="537"/>
    </row>
    <row r="37" spans="1:42" ht="13.5" thickBot="1" x14ac:dyDescent="0.25">
      <c r="K37" s="485" t="s">
        <v>170</v>
      </c>
      <c r="L37" s="495">
        <f>AVERAGE(L3:L34)</f>
        <v>61.876390624999999</v>
      </c>
      <c r="M37" s="495">
        <f>AVERAGE(M3:M34)</f>
        <v>15.09375</v>
      </c>
      <c r="N37" s="485" t="s">
        <v>195</v>
      </c>
      <c r="O37" s="498">
        <f>O36*35.31467</f>
        <v>2895591.05198</v>
      </c>
      <c r="R37" s="496" t="s">
        <v>172</v>
      </c>
      <c r="S37" s="496" t="s">
        <v>173</v>
      </c>
      <c r="T37" s="496" t="s">
        <v>174</v>
      </c>
      <c r="V37" s="497" t="s">
        <v>175</v>
      </c>
      <c r="W37" s="497" t="s">
        <v>175</v>
      </c>
      <c r="Y37" s="497" t="s">
        <v>175</v>
      </c>
      <c r="Z37" s="497" t="s">
        <v>175</v>
      </c>
      <c r="AA37" s="497" t="s">
        <v>175</v>
      </c>
      <c r="AE37" s="536"/>
      <c r="AF37" s="574" t="s">
        <v>208</v>
      </c>
      <c r="AG37" s="580">
        <f>COUNT(E3:E34)-COUNT(AG3:AG34)</f>
        <v>0</v>
      </c>
      <c r="AH37" s="537"/>
      <c r="AI37" s="537"/>
      <c r="AJ37" s="537"/>
      <c r="AK37" s="537"/>
      <c r="AL37" s="537"/>
      <c r="AM37" s="537"/>
      <c r="AN37" s="581">
        <f>IFERROR(AN36/SUM(AM3:AM33),"")</f>
        <v>7.8546860006397274</v>
      </c>
      <c r="AO37" s="579" t="s">
        <v>209</v>
      </c>
      <c r="AP37" s="537"/>
    </row>
    <row r="38" spans="1:42" ht="13.5" thickBot="1" x14ac:dyDescent="0.25">
      <c r="K38" s="485" t="s">
        <v>176</v>
      </c>
      <c r="L38" s="498">
        <f>MIN(L3:L34)</f>
        <v>0</v>
      </c>
      <c r="M38" s="498">
        <f>MIN(M3:M34)</f>
        <v>0</v>
      </c>
      <c r="V38" s="499" t="s">
        <v>63</v>
      </c>
      <c r="W38" s="499" t="s">
        <v>177</v>
      </c>
      <c r="Y38" s="499" t="s">
        <v>178</v>
      </c>
      <c r="Z38" s="499" t="s">
        <v>179</v>
      </c>
      <c r="AA38" s="499" t="s">
        <v>180</v>
      </c>
      <c r="AE38" s="536"/>
      <c r="AF38" s="537"/>
      <c r="AG38" s="537"/>
      <c r="AH38" s="537"/>
      <c r="AI38" s="537"/>
      <c r="AJ38" s="537"/>
      <c r="AK38" s="537"/>
      <c r="AL38" s="537"/>
      <c r="AM38" s="537"/>
      <c r="AN38" s="537"/>
      <c r="AO38" s="537"/>
      <c r="AP38" s="537"/>
    </row>
    <row r="39" spans="1:42" ht="13.5" thickBot="1" x14ac:dyDescent="0.25">
      <c r="L39" s="535" t="s">
        <v>196</v>
      </c>
      <c r="M39" s="499" t="s">
        <v>181</v>
      </c>
      <c r="AE39" s="536"/>
      <c r="AF39" s="537"/>
      <c r="AG39" s="537"/>
      <c r="AH39" s="537"/>
      <c r="AI39" s="537"/>
      <c r="AJ39" s="537"/>
      <c r="AK39" s="537"/>
      <c r="AL39" s="537"/>
      <c r="AM39" s="537"/>
      <c r="AN39" s="537"/>
      <c r="AO39" s="537"/>
      <c r="AP39" s="537"/>
    </row>
    <row r="40" spans="1:42" ht="13.5" thickBot="1" x14ac:dyDescent="0.25">
      <c r="AE40" s="536"/>
      <c r="AF40" s="574" t="s">
        <v>210</v>
      </c>
      <c r="AG40" s="575">
        <v>1</v>
      </c>
      <c r="AH40" s="537" t="s">
        <v>63</v>
      </c>
      <c r="AI40" s="537"/>
      <c r="AJ40" s="537"/>
      <c r="AK40" s="537"/>
      <c r="AL40" s="537"/>
      <c r="AM40" s="537"/>
      <c r="AN40" s="537"/>
      <c r="AO40" s="537"/>
      <c r="AP40" s="537"/>
    </row>
    <row r="41" spans="1:42" ht="13.5" thickBot="1" x14ac:dyDescent="0.25">
      <c r="AE41" s="536"/>
      <c r="AF41" s="574" t="s">
        <v>211</v>
      </c>
      <c r="AG41" s="582">
        <v>0.01</v>
      </c>
      <c r="AH41" s="537"/>
      <c r="AI41" s="537"/>
      <c r="AJ41" s="537"/>
      <c r="AK41" s="537"/>
      <c r="AL41" s="537"/>
      <c r="AM41" s="537"/>
      <c r="AN41" s="537"/>
      <c r="AO41" s="537"/>
      <c r="AP41" s="537"/>
    </row>
    <row r="42" spans="1:42" x14ac:dyDescent="0.2">
      <c r="AE42" s="536"/>
      <c r="AF42" s="537"/>
      <c r="AG42" s="537"/>
      <c r="AH42" s="537"/>
      <c r="AI42" s="537"/>
      <c r="AJ42" s="537"/>
      <c r="AK42" s="537"/>
      <c r="AL42" s="537"/>
      <c r="AM42" s="537"/>
      <c r="AN42" s="537"/>
      <c r="AO42" s="537"/>
      <c r="AP42" s="537"/>
    </row>
    <row r="43" spans="1:42" x14ac:dyDescent="0.2">
      <c r="K43" s="501" t="s">
        <v>182</v>
      </c>
      <c r="L43" s="502">
        <v>0.1</v>
      </c>
      <c r="M43" s="501"/>
      <c r="AE43" s="536"/>
      <c r="AF43" s="537"/>
      <c r="AG43" s="537"/>
      <c r="AH43" s="537"/>
      <c r="AI43" s="537"/>
      <c r="AJ43" s="537"/>
      <c r="AK43" s="537"/>
      <c r="AL43" s="537"/>
      <c r="AM43" s="537"/>
      <c r="AN43" s="537"/>
      <c r="AO43" s="537"/>
      <c r="AP43" s="537"/>
    </row>
    <row r="44" spans="1:42" x14ac:dyDescent="0.2">
      <c r="K44" s="503" t="s">
        <v>183</v>
      </c>
      <c r="L44" s="504">
        <f>L37*(1+$L$43)</f>
        <v>68.06402968750001</v>
      </c>
      <c r="M44" s="504">
        <f>M37*(1+$L$43)</f>
        <v>16.603125000000002</v>
      </c>
    </row>
    <row r="45" spans="1:42" x14ac:dyDescent="0.2">
      <c r="K45" s="503" t="s">
        <v>184</v>
      </c>
      <c r="L45" s="504">
        <f>L37*(1-$L$43)</f>
        <v>55.688751562500002</v>
      </c>
      <c r="M45" s="504">
        <f>M37*(1-$L$43)</f>
        <v>13.584375</v>
      </c>
    </row>
    <row r="47" spans="1:42" x14ac:dyDescent="0.2">
      <c r="A47" s="485" t="s">
        <v>185</v>
      </c>
      <c r="B47" s="451" t="s">
        <v>186</v>
      </c>
    </row>
    <row r="48" spans="1:42" x14ac:dyDescent="0.2">
      <c r="A48" s="485" t="s">
        <v>187</v>
      </c>
      <c r="B48" s="505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J18" sqref="J18"/>
    </sheetView>
  </sheetViews>
  <sheetFormatPr baseColWidth="10" defaultRowHeight="12.75" x14ac:dyDescent="0.2"/>
  <cols>
    <col min="1" max="1" width="13.28515625" style="428" bestFit="1" customWidth="1"/>
    <col min="2" max="2" width="11.85546875" style="428" bestFit="1" customWidth="1"/>
    <col min="3" max="5" width="8.7109375" style="428" customWidth="1"/>
    <col min="6" max="6" width="13.7109375" style="428" bestFit="1" customWidth="1"/>
    <col min="7" max="7" width="11.7109375" style="428" customWidth="1"/>
    <col min="8" max="8" width="13.7109375" style="428" bestFit="1" customWidth="1"/>
    <col min="9" max="9" width="11.7109375" style="428" customWidth="1"/>
    <col min="10" max="10" width="16.42578125" style="428" customWidth="1"/>
    <col min="11" max="11" width="14.5703125" style="428" customWidth="1"/>
    <col min="12" max="12" width="11.7109375" style="428" customWidth="1"/>
    <col min="13" max="13" width="13.7109375" style="428" bestFit="1" customWidth="1"/>
    <col min="14" max="14" width="11.7109375" style="428" customWidth="1"/>
    <col min="15" max="15" width="15.28515625" style="428" bestFit="1" customWidth="1"/>
    <col min="16" max="16" width="7" style="428" customWidth="1"/>
    <col min="17" max="17" width="4.7109375" style="428" customWidth="1"/>
    <col min="18" max="18" width="11.42578125" style="428"/>
    <col min="19" max="19" width="11.85546875" style="428" bestFit="1" customWidth="1"/>
    <col min="20" max="20" width="11.42578125" style="428"/>
    <col min="21" max="21" width="4" style="428" customWidth="1"/>
    <col min="22" max="22" width="11.85546875" style="428" bestFit="1" customWidth="1"/>
    <col min="23" max="23" width="14.140625" style="428" bestFit="1" customWidth="1"/>
    <col min="24" max="24" width="3" style="428" customWidth="1"/>
    <col min="25" max="30" width="11.42578125" style="428"/>
    <col min="31" max="31" width="11.42578125" style="583"/>
    <col min="32" max="32" width="25.7109375" style="539" bestFit="1" customWidth="1"/>
    <col min="33" max="33" width="9.28515625" style="539" customWidth="1"/>
    <col min="34" max="35" width="14" style="539" customWidth="1"/>
    <col min="36" max="36" width="14.28515625" style="539" bestFit="1" customWidth="1"/>
    <col min="37" max="37" width="6.5703125" style="539" bestFit="1" customWidth="1"/>
    <col min="38" max="41" width="13.140625" style="539" customWidth="1"/>
    <col min="42" max="55" width="11.42578125" style="539"/>
    <col min="56" max="16384" width="11.42578125" style="428"/>
  </cols>
  <sheetData>
    <row r="1" spans="1:42" ht="13.5" thickBot="1" x14ac:dyDescent="0.25">
      <c r="AE1" s="536"/>
      <c r="AF1" s="537"/>
      <c r="AG1" s="537"/>
      <c r="AH1" s="537"/>
      <c r="AI1" s="537"/>
      <c r="AJ1" s="538" t="s">
        <v>198</v>
      </c>
      <c r="AK1" s="537"/>
      <c r="AL1" s="537"/>
      <c r="AM1" s="537"/>
      <c r="AN1" s="537"/>
      <c r="AO1" s="537"/>
      <c r="AP1" s="537"/>
    </row>
    <row r="2" spans="1:42" ht="51.75" thickBot="1" x14ac:dyDescent="0.25">
      <c r="A2" s="506" t="s">
        <v>71</v>
      </c>
      <c r="B2" s="430" t="s">
        <v>72</v>
      </c>
      <c r="C2" s="430" t="s">
        <v>73</v>
      </c>
      <c r="D2" s="430" t="s">
        <v>74</v>
      </c>
      <c r="E2" s="430" t="s">
        <v>75</v>
      </c>
      <c r="F2" s="431" t="s">
        <v>189</v>
      </c>
      <c r="G2" s="431" t="s">
        <v>76</v>
      </c>
      <c r="H2" s="431" t="s">
        <v>190</v>
      </c>
      <c r="I2" s="431" t="s">
        <v>77</v>
      </c>
      <c r="J2" s="431" t="s">
        <v>78</v>
      </c>
      <c r="K2" s="431" t="s">
        <v>79</v>
      </c>
      <c r="L2" s="431" t="s">
        <v>191</v>
      </c>
      <c r="M2" s="431" t="s">
        <v>192</v>
      </c>
      <c r="N2" s="507" t="s">
        <v>193</v>
      </c>
      <c r="O2" s="508" t="s">
        <v>194</v>
      </c>
      <c r="Q2" s="509" t="s">
        <v>166</v>
      </c>
      <c r="R2" s="441" t="s">
        <v>158</v>
      </c>
      <c r="S2" s="510" t="s">
        <v>159</v>
      </c>
      <c r="T2" s="439" t="s">
        <v>160</v>
      </c>
      <c r="V2" s="439" t="s">
        <v>161</v>
      </c>
      <c r="W2" s="440" t="s">
        <v>162</v>
      </c>
      <c r="Y2" s="511" t="s">
        <v>163</v>
      </c>
      <c r="Z2" s="512" t="s">
        <v>164</v>
      </c>
      <c r="AA2" s="513" t="s">
        <v>165</v>
      </c>
      <c r="AE2" s="536"/>
      <c r="AF2" s="540" t="s">
        <v>199</v>
      </c>
      <c r="AG2" s="541" t="s">
        <v>75</v>
      </c>
      <c r="AH2" s="542" t="s">
        <v>200</v>
      </c>
      <c r="AI2" s="543" t="s">
        <v>201</v>
      </c>
      <c r="AJ2" s="544" t="s">
        <v>202</v>
      </c>
      <c r="AK2" s="537"/>
      <c r="AL2" s="545" t="s">
        <v>203</v>
      </c>
      <c r="AM2" s="546" t="s">
        <v>204</v>
      </c>
      <c r="AN2" s="547" t="s">
        <v>205</v>
      </c>
      <c r="AO2" s="547" t="s">
        <v>206</v>
      </c>
      <c r="AP2" s="537"/>
    </row>
    <row r="3" spans="1:42" x14ac:dyDescent="0.2">
      <c r="A3" s="443">
        <v>335</v>
      </c>
      <c r="B3" s="445">
        <v>0.375</v>
      </c>
      <c r="C3" s="444">
        <v>2015</v>
      </c>
      <c r="D3" s="444">
        <v>7</v>
      </c>
      <c r="E3" s="444">
        <v>1</v>
      </c>
      <c r="F3" s="447">
        <v>341631</v>
      </c>
      <c r="G3" s="444">
        <v>0</v>
      </c>
      <c r="H3" s="447">
        <v>318108</v>
      </c>
      <c r="I3" s="444">
        <v>0</v>
      </c>
      <c r="J3" s="444">
        <v>3</v>
      </c>
      <c r="K3" s="444">
        <v>0</v>
      </c>
      <c r="L3" s="447">
        <v>90.812299999999993</v>
      </c>
      <c r="M3" s="447">
        <v>23.1</v>
      </c>
      <c r="N3" s="448">
        <v>0</v>
      </c>
      <c r="O3" s="514">
        <v>6964</v>
      </c>
      <c r="P3" s="515">
        <f>F4-F3</f>
        <v>6964</v>
      </c>
      <c r="Q3" s="428">
        <v>1</v>
      </c>
      <c r="R3" s="465">
        <f>S3/4.1868</f>
        <v>8759.1292715429918</v>
      </c>
      <c r="S3" s="466">
        <f>'Balance de Energía'!K11</f>
        <v>36672.722434096198</v>
      </c>
      <c r="T3" s="467">
        <f>R3*0.11237</f>
        <v>984.26335624328601</v>
      </c>
      <c r="U3" s="516"/>
      <c r="V3" s="467">
        <f>O3</f>
        <v>6964</v>
      </c>
      <c r="W3" s="517">
        <f>V3*35.31467</f>
        <v>245931.36188000001</v>
      </c>
      <c r="X3" s="516"/>
      <c r="Y3" s="518">
        <f>V3*R3/1000000</f>
        <v>60.99857624702539</v>
      </c>
      <c r="Z3" s="519">
        <f>S3*V3/1000000</f>
        <v>255.3888390310459</v>
      </c>
      <c r="AA3" s="520">
        <f>W3*T3/1000000</f>
        <v>242.06122764949095</v>
      </c>
      <c r="AE3" s="536" t="str">
        <f>RIGHT(F3,6)</f>
        <v>341631</v>
      </c>
      <c r="AF3" s="548">
        <v>335</v>
      </c>
      <c r="AG3" s="549">
        <v>1</v>
      </c>
      <c r="AH3" s="550">
        <v>940503</v>
      </c>
      <c r="AI3" s="551">
        <f t="shared" ref="AI3:AI34" si="0">IFERROR(AE3*1,0)</f>
        <v>341631</v>
      </c>
      <c r="AJ3" s="552">
        <f>(AI3-AH3)</f>
        <v>-598872</v>
      </c>
      <c r="AK3" s="537"/>
      <c r="AL3" s="553">
        <f>AH4-AH3</f>
        <v>6508</v>
      </c>
      <c r="AM3" s="554">
        <f>AI4-AI3</f>
        <v>6964</v>
      </c>
      <c r="AN3" s="555">
        <f>(AM3-AL3)</f>
        <v>456</v>
      </c>
      <c r="AO3" s="556">
        <f t="shared" ref="AO3:AO33" si="1">IFERROR(AN3/AM3,"")</f>
        <v>6.547960941987363E-2</v>
      </c>
      <c r="AP3" s="537"/>
    </row>
    <row r="4" spans="1:42" x14ac:dyDescent="0.2">
      <c r="A4" s="452">
        <v>335</v>
      </c>
      <c r="B4" s="454">
        <v>0.375</v>
      </c>
      <c r="C4" s="453">
        <v>2015</v>
      </c>
      <c r="D4" s="453">
        <v>7</v>
      </c>
      <c r="E4" s="453">
        <v>2</v>
      </c>
      <c r="F4" s="456">
        <v>348595</v>
      </c>
      <c r="G4" s="453">
        <v>0</v>
      </c>
      <c r="H4" s="456">
        <v>319078</v>
      </c>
      <c r="I4" s="453">
        <v>0</v>
      </c>
      <c r="J4" s="453">
        <v>3</v>
      </c>
      <c r="K4" s="453">
        <v>0</v>
      </c>
      <c r="L4" s="456">
        <v>90.279799999999994</v>
      </c>
      <c r="M4" s="456">
        <v>23.9</v>
      </c>
      <c r="N4" s="457">
        <v>0</v>
      </c>
      <c r="O4" s="521">
        <v>8747</v>
      </c>
      <c r="P4" s="515">
        <f t="shared" ref="P4:P33" si="2">F5-F4</f>
        <v>8747</v>
      </c>
      <c r="Q4" s="428">
        <v>2</v>
      </c>
      <c r="R4" s="460">
        <f t="shared" ref="R4:R33" si="3">S4/4.1868</f>
        <v>8797.4270083269566</v>
      </c>
      <c r="S4" s="461">
        <f>'Balance de Energía'!K12</f>
        <v>36833.067398463303</v>
      </c>
      <c r="T4" s="462">
        <f>R4*0.11237</f>
        <v>988.56687292570007</v>
      </c>
      <c r="U4" s="516"/>
      <c r="V4" s="462">
        <f t="shared" ref="V4:V33" si="4">O4</f>
        <v>8747</v>
      </c>
      <c r="W4" s="522">
        <f>V4*35.31467</f>
        <v>308897.41849000001</v>
      </c>
      <c r="X4" s="516"/>
      <c r="Y4" s="523">
        <f>V4*R4/1000000</f>
        <v>76.951094041835887</v>
      </c>
      <c r="Z4" s="461">
        <f>S4*V4/1000000</f>
        <v>322.17884053435853</v>
      </c>
      <c r="AA4" s="462">
        <f>W4*T4/1000000</f>
        <v>305.36575505148068</v>
      </c>
      <c r="AE4" s="536" t="str">
        <f t="shared" ref="AE4:AE34" si="5">RIGHT(F4,6)</f>
        <v>348595</v>
      </c>
      <c r="AF4" s="557">
        <v>335</v>
      </c>
      <c r="AG4" s="558">
        <v>2</v>
      </c>
      <c r="AH4" s="559">
        <v>947011</v>
      </c>
      <c r="AI4" s="560">
        <f t="shared" si="0"/>
        <v>348595</v>
      </c>
      <c r="AJ4" s="561">
        <f t="shared" ref="AJ4:AJ34" si="6">(AI4-AH4)</f>
        <v>-598416</v>
      </c>
      <c r="AK4" s="537"/>
      <c r="AL4" s="553">
        <f t="shared" ref="AL4:AM33" si="7">AH5-AH4</f>
        <v>6621</v>
      </c>
      <c r="AM4" s="562">
        <f t="shared" si="7"/>
        <v>8747</v>
      </c>
      <c r="AN4" s="563">
        <f t="shared" ref="AN4:AN33" si="8">(AM4-AL4)</f>
        <v>2126</v>
      </c>
      <c r="AO4" s="564">
        <f t="shared" si="1"/>
        <v>0.24305476163255973</v>
      </c>
      <c r="AP4" s="537"/>
    </row>
    <row r="5" spans="1:42" x14ac:dyDescent="0.2">
      <c r="A5" s="452">
        <v>335</v>
      </c>
      <c r="B5" s="454">
        <v>0.375</v>
      </c>
      <c r="C5" s="453">
        <v>2015</v>
      </c>
      <c r="D5" s="453">
        <v>7</v>
      </c>
      <c r="E5" s="453">
        <v>3</v>
      </c>
      <c r="F5" s="456">
        <v>357342</v>
      </c>
      <c r="G5" s="453">
        <v>0</v>
      </c>
      <c r="H5" s="456">
        <v>320296</v>
      </c>
      <c r="I5" s="453">
        <v>0</v>
      </c>
      <c r="J5" s="453">
        <v>3</v>
      </c>
      <c r="K5" s="453">
        <v>0</v>
      </c>
      <c r="L5" s="456">
        <v>90.123599999999996</v>
      </c>
      <c r="M5" s="456">
        <v>23.4</v>
      </c>
      <c r="N5" s="457">
        <v>0</v>
      </c>
      <c r="O5" s="521">
        <v>9437</v>
      </c>
      <c r="P5" s="515">
        <f t="shared" si="2"/>
        <v>9437</v>
      </c>
      <c r="Q5" s="428">
        <v>3</v>
      </c>
      <c r="R5" s="460">
        <f t="shared" si="3"/>
        <v>8783.58205885815</v>
      </c>
      <c r="S5" s="461">
        <f>'Balance de Energía'!K13</f>
        <v>36775.101364027301</v>
      </c>
      <c r="T5" s="462">
        <f t="shared" ref="T5:T33" si="9">R5*0.11237</f>
        <v>987.01111595389034</v>
      </c>
      <c r="U5" s="516"/>
      <c r="V5" s="462">
        <f t="shared" si="4"/>
        <v>9437</v>
      </c>
      <c r="W5" s="522">
        <f t="shared" ref="W5:W33" si="10">V5*35.31467</f>
        <v>333264.54079</v>
      </c>
      <c r="X5" s="516"/>
      <c r="Y5" s="523">
        <f t="shared" ref="Y5:Y33" si="11">V5*R5/1000000</f>
        <v>82.890663889444369</v>
      </c>
      <c r="Z5" s="461">
        <f t="shared" ref="Z5:Z33" si="12">S5*V5/1000000</f>
        <v>347.04663157232562</v>
      </c>
      <c r="AA5" s="462">
        <f t="shared" ref="AA5:AA33" si="13">W5*T5/1000000</f>
        <v>328.93580631299869</v>
      </c>
      <c r="AE5" s="536" t="str">
        <f t="shared" si="5"/>
        <v>357342</v>
      </c>
      <c r="AF5" s="557">
        <v>335</v>
      </c>
      <c r="AG5" s="558">
        <v>3</v>
      </c>
      <c r="AH5" s="559">
        <v>953632</v>
      </c>
      <c r="AI5" s="560">
        <f t="shared" si="0"/>
        <v>357342</v>
      </c>
      <c r="AJ5" s="561">
        <f t="shared" si="6"/>
        <v>-596290</v>
      </c>
      <c r="AK5" s="537"/>
      <c r="AL5" s="553">
        <f t="shared" si="7"/>
        <v>2295</v>
      </c>
      <c r="AM5" s="562">
        <f t="shared" si="7"/>
        <v>9437</v>
      </c>
      <c r="AN5" s="563">
        <f t="shared" si="8"/>
        <v>7142</v>
      </c>
      <c r="AO5" s="564">
        <f t="shared" si="1"/>
        <v>0.75680830772491259</v>
      </c>
      <c r="AP5" s="537"/>
    </row>
    <row r="6" spans="1:42" x14ac:dyDescent="0.2">
      <c r="A6" s="452">
        <v>335</v>
      </c>
      <c r="B6" s="454">
        <v>0.375</v>
      </c>
      <c r="C6" s="453">
        <v>2015</v>
      </c>
      <c r="D6" s="453">
        <v>7</v>
      </c>
      <c r="E6" s="453">
        <v>4</v>
      </c>
      <c r="F6" s="456">
        <v>366779</v>
      </c>
      <c r="G6" s="453">
        <v>0</v>
      </c>
      <c r="H6" s="456">
        <v>321610</v>
      </c>
      <c r="I6" s="453">
        <v>0</v>
      </c>
      <c r="J6" s="453">
        <v>3</v>
      </c>
      <c r="K6" s="453">
        <v>0</v>
      </c>
      <c r="L6" s="456">
        <v>90.132999999999996</v>
      </c>
      <c r="M6" s="456">
        <v>23.5</v>
      </c>
      <c r="N6" s="457">
        <v>0</v>
      </c>
      <c r="O6" s="521">
        <v>6482</v>
      </c>
      <c r="P6" s="515">
        <f t="shared" si="2"/>
        <v>6482</v>
      </c>
      <c r="Q6" s="428">
        <v>4</v>
      </c>
      <c r="R6" s="460">
        <f t="shared" si="3"/>
        <v>8746.6857422269513</v>
      </c>
      <c r="S6" s="461">
        <f>'Balance de Energía'!K14</f>
        <v>36620.623865555797</v>
      </c>
      <c r="T6" s="462">
        <f t="shared" si="9"/>
        <v>982.86507685404251</v>
      </c>
      <c r="U6" s="516"/>
      <c r="V6" s="462">
        <f t="shared" si="4"/>
        <v>6482</v>
      </c>
      <c r="W6" s="522">
        <f t="shared" si="10"/>
        <v>228909.69094</v>
      </c>
      <c r="X6" s="516"/>
      <c r="Y6" s="523">
        <f t="shared" si="11"/>
        <v>56.696016981115093</v>
      </c>
      <c r="Z6" s="461">
        <f t="shared" si="12"/>
        <v>237.37488389653268</v>
      </c>
      <c r="AA6" s="462">
        <f t="shared" si="13"/>
        <v>224.9873409783782</v>
      </c>
      <c r="AE6" s="536" t="str">
        <f t="shared" si="5"/>
        <v>366779</v>
      </c>
      <c r="AF6" s="557">
        <v>335</v>
      </c>
      <c r="AG6" s="558">
        <v>4</v>
      </c>
      <c r="AH6" s="559">
        <v>955927</v>
      </c>
      <c r="AI6" s="560">
        <f t="shared" si="0"/>
        <v>366779</v>
      </c>
      <c r="AJ6" s="561">
        <f t="shared" si="6"/>
        <v>-589148</v>
      </c>
      <c r="AK6" s="537"/>
      <c r="AL6" s="553">
        <f t="shared" si="7"/>
        <v>3278</v>
      </c>
      <c r="AM6" s="562">
        <f t="shared" si="7"/>
        <v>6482</v>
      </c>
      <c r="AN6" s="563">
        <f t="shared" si="8"/>
        <v>3204</v>
      </c>
      <c r="AO6" s="564">
        <f t="shared" si="1"/>
        <v>0.4942918852206109</v>
      </c>
      <c r="AP6" s="537"/>
    </row>
    <row r="7" spans="1:42" x14ac:dyDescent="0.2">
      <c r="A7" s="452">
        <v>335</v>
      </c>
      <c r="B7" s="454">
        <v>0.375</v>
      </c>
      <c r="C7" s="453">
        <v>2015</v>
      </c>
      <c r="D7" s="453">
        <v>7</v>
      </c>
      <c r="E7" s="453">
        <v>5</v>
      </c>
      <c r="F7" s="456">
        <v>373261</v>
      </c>
      <c r="G7" s="453">
        <v>0</v>
      </c>
      <c r="H7" s="456">
        <v>322507</v>
      </c>
      <c r="I7" s="453">
        <v>0</v>
      </c>
      <c r="J7" s="453">
        <v>3</v>
      </c>
      <c r="K7" s="453">
        <v>0</v>
      </c>
      <c r="L7" s="456">
        <v>90.802099999999996</v>
      </c>
      <c r="M7" s="456">
        <v>23.7</v>
      </c>
      <c r="N7" s="457">
        <v>0</v>
      </c>
      <c r="O7" s="521">
        <v>6038</v>
      </c>
      <c r="P7" s="515">
        <f t="shared" si="2"/>
        <v>6038</v>
      </c>
      <c r="Q7" s="428">
        <v>5</v>
      </c>
      <c r="R7" s="460">
        <f t="shared" si="3"/>
        <v>8738.5323984809638</v>
      </c>
      <c r="S7" s="461">
        <f>'Balance de Energía'!K15</f>
        <v>36586.487445960098</v>
      </c>
      <c r="T7" s="462">
        <f t="shared" si="9"/>
        <v>981.9488856173059</v>
      </c>
      <c r="U7" s="516"/>
      <c r="V7" s="462">
        <f t="shared" si="4"/>
        <v>6038</v>
      </c>
      <c r="W7" s="522">
        <f t="shared" si="10"/>
        <v>213229.97745999999</v>
      </c>
      <c r="X7" s="516"/>
      <c r="Y7" s="523">
        <f t="shared" si="11"/>
        <v>52.763258622028061</v>
      </c>
      <c r="Z7" s="461">
        <f t="shared" si="12"/>
        <v>220.90921119870708</v>
      </c>
      <c r="AA7" s="462">
        <f t="shared" si="13"/>
        <v>209.38093874705027</v>
      </c>
      <c r="AE7" s="536" t="str">
        <f t="shared" si="5"/>
        <v>373261</v>
      </c>
      <c r="AF7" s="557">
        <v>335</v>
      </c>
      <c r="AG7" s="558">
        <v>5</v>
      </c>
      <c r="AH7" s="559">
        <v>959205</v>
      </c>
      <c r="AI7" s="560">
        <f t="shared" si="0"/>
        <v>373261</v>
      </c>
      <c r="AJ7" s="561">
        <f t="shared" si="6"/>
        <v>-585944</v>
      </c>
      <c r="AK7" s="537"/>
      <c r="AL7" s="553">
        <f t="shared" si="7"/>
        <v>8731</v>
      </c>
      <c r="AM7" s="562">
        <f t="shared" si="7"/>
        <v>6038</v>
      </c>
      <c r="AN7" s="563">
        <f t="shared" si="8"/>
        <v>-2693</v>
      </c>
      <c r="AO7" s="564">
        <f t="shared" si="1"/>
        <v>-0.44600861212321963</v>
      </c>
      <c r="AP7" s="537"/>
    </row>
    <row r="8" spans="1:42" x14ac:dyDescent="0.2">
      <c r="A8" s="452">
        <v>335</v>
      </c>
      <c r="B8" s="454">
        <v>0.375</v>
      </c>
      <c r="C8" s="453">
        <v>2015</v>
      </c>
      <c r="D8" s="453">
        <v>7</v>
      </c>
      <c r="E8" s="453">
        <v>6</v>
      </c>
      <c r="F8" s="456">
        <v>379299</v>
      </c>
      <c r="G8" s="453">
        <v>0</v>
      </c>
      <c r="H8" s="456">
        <v>323342</v>
      </c>
      <c r="I8" s="453">
        <v>0</v>
      </c>
      <c r="J8" s="453">
        <v>3</v>
      </c>
      <c r="K8" s="453">
        <v>0</v>
      </c>
      <c r="L8" s="456">
        <v>90.902900000000002</v>
      </c>
      <c r="M8" s="456">
        <v>23.5</v>
      </c>
      <c r="N8" s="457">
        <v>0</v>
      </c>
      <c r="O8" s="521">
        <v>8392</v>
      </c>
      <c r="P8" s="515">
        <f t="shared" si="2"/>
        <v>8392</v>
      </c>
      <c r="Q8" s="428">
        <v>6</v>
      </c>
      <c r="R8" s="460">
        <f t="shared" si="3"/>
        <v>8741.123225760246</v>
      </c>
      <c r="S8" s="461">
        <f>'Balance de Energía'!K16</f>
        <v>36597.334721612999</v>
      </c>
      <c r="T8" s="462">
        <f t="shared" si="9"/>
        <v>982.24001687867883</v>
      </c>
      <c r="U8" s="516"/>
      <c r="V8" s="462">
        <f t="shared" si="4"/>
        <v>8392</v>
      </c>
      <c r="W8" s="522">
        <f t="shared" si="10"/>
        <v>296360.71064</v>
      </c>
      <c r="X8" s="516"/>
      <c r="Y8" s="523">
        <f t="shared" si="11"/>
        <v>73.355506110579981</v>
      </c>
      <c r="Z8" s="461">
        <f t="shared" si="12"/>
        <v>307.12483298377629</v>
      </c>
      <c r="AA8" s="462">
        <f t="shared" si="13"/>
        <v>291.09734942121088</v>
      </c>
      <c r="AE8" s="536" t="str">
        <f t="shared" si="5"/>
        <v>379299</v>
      </c>
      <c r="AF8" s="557">
        <v>335</v>
      </c>
      <c r="AG8" s="558">
        <v>6</v>
      </c>
      <c r="AH8" s="559">
        <v>967936</v>
      </c>
      <c r="AI8" s="560">
        <f t="shared" si="0"/>
        <v>379299</v>
      </c>
      <c r="AJ8" s="561">
        <f t="shared" si="6"/>
        <v>-588637</v>
      </c>
      <c r="AK8" s="537"/>
      <c r="AL8" s="553">
        <f t="shared" si="7"/>
        <v>8562</v>
      </c>
      <c r="AM8" s="562">
        <f t="shared" si="7"/>
        <v>8392</v>
      </c>
      <c r="AN8" s="563">
        <f t="shared" si="8"/>
        <v>-170</v>
      </c>
      <c r="AO8" s="564">
        <f t="shared" si="1"/>
        <v>-2.0257387988560534E-2</v>
      </c>
      <c r="AP8" s="537"/>
    </row>
    <row r="9" spans="1:42" x14ac:dyDescent="0.2">
      <c r="A9" s="452">
        <v>335</v>
      </c>
      <c r="B9" s="454">
        <v>0.375</v>
      </c>
      <c r="C9" s="453">
        <v>2015</v>
      </c>
      <c r="D9" s="453">
        <v>7</v>
      </c>
      <c r="E9" s="453">
        <v>7</v>
      </c>
      <c r="F9" s="456">
        <v>387691</v>
      </c>
      <c r="G9" s="453">
        <v>0</v>
      </c>
      <c r="H9" s="456">
        <v>324509</v>
      </c>
      <c r="I9" s="453">
        <v>0</v>
      </c>
      <c r="J9" s="453">
        <v>3</v>
      </c>
      <c r="K9" s="453">
        <v>0</v>
      </c>
      <c r="L9" s="456">
        <v>90.227900000000005</v>
      </c>
      <c r="M9" s="456">
        <v>23.6</v>
      </c>
      <c r="N9" s="457">
        <v>0</v>
      </c>
      <c r="O9" s="521">
        <v>9913</v>
      </c>
      <c r="P9" s="515">
        <f t="shared" si="2"/>
        <v>9913</v>
      </c>
      <c r="Q9" s="428">
        <v>7</v>
      </c>
      <c r="R9" s="460">
        <f t="shared" si="3"/>
        <v>8656.0107795021504</v>
      </c>
      <c r="S9" s="461">
        <f>'Balance de Energía'!K17</f>
        <v>36240.985931619602</v>
      </c>
      <c r="T9" s="462">
        <f t="shared" si="9"/>
        <v>972.67593129265663</v>
      </c>
      <c r="U9" s="516"/>
      <c r="V9" s="462">
        <f t="shared" si="4"/>
        <v>9913</v>
      </c>
      <c r="W9" s="522">
        <f t="shared" si="10"/>
        <v>350074.32370999997</v>
      </c>
      <c r="X9" s="516"/>
      <c r="Y9" s="523">
        <f t="shared" si="11"/>
        <v>85.807034857204812</v>
      </c>
      <c r="Z9" s="461">
        <f t="shared" si="12"/>
        <v>359.25689354014509</v>
      </c>
      <c r="AA9" s="462">
        <f t="shared" si="13"/>
        <v>340.50886883627118</v>
      </c>
      <c r="AE9" s="536" t="str">
        <f t="shared" si="5"/>
        <v>387691</v>
      </c>
      <c r="AF9" s="557">
        <v>335</v>
      </c>
      <c r="AG9" s="558">
        <v>7</v>
      </c>
      <c r="AH9" s="559">
        <v>976498</v>
      </c>
      <c r="AI9" s="560">
        <f t="shared" si="0"/>
        <v>387691</v>
      </c>
      <c r="AJ9" s="561">
        <f t="shared" si="6"/>
        <v>-588807</v>
      </c>
      <c r="AK9" s="537"/>
      <c r="AL9" s="553">
        <f t="shared" si="7"/>
        <v>8577</v>
      </c>
      <c r="AM9" s="562">
        <f t="shared" si="7"/>
        <v>9913</v>
      </c>
      <c r="AN9" s="563">
        <f t="shared" si="8"/>
        <v>1336</v>
      </c>
      <c r="AO9" s="564">
        <f t="shared" si="1"/>
        <v>0.13477252093210934</v>
      </c>
      <c r="AP9" s="537"/>
    </row>
    <row r="10" spans="1:42" x14ac:dyDescent="0.2">
      <c r="A10" s="452">
        <v>335</v>
      </c>
      <c r="B10" s="454">
        <v>0.375</v>
      </c>
      <c r="C10" s="453">
        <v>2015</v>
      </c>
      <c r="D10" s="453">
        <v>7</v>
      </c>
      <c r="E10" s="453">
        <v>8</v>
      </c>
      <c r="F10" s="456">
        <v>397604</v>
      </c>
      <c r="G10" s="453">
        <v>0</v>
      </c>
      <c r="H10" s="456">
        <v>325893</v>
      </c>
      <c r="I10" s="453">
        <v>0</v>
      </c>
      <c r="J10" s="453">
        <v>3</v>
      </c>
      <c r="K10" s="453">
        <v>0</v>
      </c>
      <c r="L10" s="456">
        <v>89.903700000000001</v>
      </c>
      <c r="M10" s="456">
        <v>23.7</v>
      </c>
      <c r="N10" s="457">
        <v>0</v>
      </c>
      <c r="O10" s="521">
        <v>0</v>
      </c>
      <c r="P10" s="515">
        <f t="shared" si="2"/>
        <v>594363</v>
      </c>
      <c r="Q10" s="428">
        <v>8</v>
      </c>
      <c r="R10" s="460">
        <f t="shared" si="3"/>
        <v>8709.6239891740461</v>
      </c>
      <c r="S10" s="461">
        <f>'Balance de Energía'!K18</f>
        <v>36465.453717873897</v>
      </c>
      <c r="T10" s="462">
        <f t="shared" si="9"/>
        <v>978.70044766348758</v>
      </c>
      <c r="U10" s="516"/>
      <c r="V10" s="462">
        <f t="shared" si="4"/>
        <v>0</v>
      </c>
      <c r="W10" s="522">
        <f t="shared" si="10"/>
        <v>0</v>
      </c>
      <c r="X10" s="516"/>
      <c r="Y10" s="523">
        <f t="shared" si="11"/>
        <v>0</v>
      </c>
      <c r="Z10" s="461">
        <f t="shared" si="12"/>
        <v>0</v>
      </c>
      <c r="AA10" s="462">
        <f t="shared" si="13"/>
        <v>0</v>
      </c>
      <c r="AE10" s="536" t="str">
        <f t="shared" si="5"/>
        <v>397604</v>
      </c>
      <c r="AF10" s="557">
        <v>335</v>
      </c>
      <c r="AG10" s="558">
        <v>8</v>
      </c>
      <c r="AH10" s="559">
        <v>985075</v>
      </c>
      <c r="AI10" s="560">
        <f t="shared" si="0"/>
        <v>397604</v>
      </c>
      <c r="AJ10" s="561">
        <f t="shared" si="6"/>
        <v>-587471</v>
      </c>
      <c r="AK10" s="537"/>
      <c r="AL10" s="553">
        <f t="shared" si="7"/>
        <v>6892</v>
      </c>
      <c r="AM10" s="562">
        <f t="shared" si="7"/>
        <v>594363</v>
      </c>
      <c r="AN10" s="563">
        <f t="shared" si="8"/>
        <v>587471</v>
      </c>
      <c r="AO10" s="564">
        <f t="shared" si="1"/>
        <v>0.98840439260182755</v>
      </c>
      <c r="AP10" s="537"/>
    </row>
    <row r="11" spans="1:42" x14ac:dyDescent="0.2">
      <c r="A11" s="452">
        <v>335</v>
      </c>
      <c r="B11" s="454">
        <v>0.375</v>
      </c>
      <c r="C11" s="453">
        <v>2015</v>
      </c>
      <c r="D11" s="453">
        <v>5</v>
      </c>
      <c r="E11" s="453">
        <v>9</v>
      </c>
      <c r="F11" s="456">
        <v>991967</v>
      </c>
      <c r="G11" s="453">
        <v>0</v>
      </c>
      <c r="H11" s="456">
        <v>0</v>
      </c>
      <c r="I11" s="453">
        <v>0</v>
      </c>
      <c r="J11" s="453">
        <v>0</v>
      </c>
      <c r="K11" s="453">
        <v>0</v>
      </c>
      <c r="L11" s="456">
        <v>0</v>
      </c>
      <c r="M11" s="456">
        <v>0</v>
      </c>
      <c r="N11" s="457">
        <v>0</v>
      </c>
      <c r="O11" s="521">
        <v>2730</v>
      </c>
      <c r="P11" s="515">
        <f t="shared" si="2"/>
        <v>2730</v>
      </c>
      <c r="Q11" s="428">
        <v>9</v>
      </c>
      <c r="R11" s="468">
        <f t="shared" si="3"/>
        <v>8772.3748837717594</v>
      </c>
      <c r="S11" s="461">
        <f>'Balance de Energía'!K19</f>
        <v>36728.1791633756</v>
      </c>
      <c r="T11" s="462">
        <f t="shared" si="9"/>
        <v>985.75176568943255</v>
      </c>
      <c r="V11" s="469">
        <f t="shared" si="4"/>
        <v>2730</v>
      </c>
      <c r="W11" s="524">
        <f t="shared" si="10"/>
        <v>96409.049100000004</v>
      </c>
      <c r="Y11" s="523">
        <f t="shared" si="11"/>
        <v>23.948583432696903</v>
      </c>
      <c r="Z11" s="461">
        <f t="shared" si="12"/>
        <v>100.2679291160154</v>
      </c>
      <c r="AA11" s="462">
        <f t="shared" si="13"/>
        <v>95.035390378764191</v>
      </c>
      <c r="AE11" s="536" t="str">
        <f t="shared" si="5"/>
        <v>991967</v>
      </c>
      <c r="AF11" s="557">
        <v>335</v>
      </c>
      <c r="AG11" s="558">
        <v>9</v>
      </c>
      <c r="AH11" s="559">
        <v>991967</v>
      </c>
      <c r="AI11" s="560">
        <f t="shared" si="0"/>
        <v>991967</v>
      </c>
      <c r="AJ11" s="561">
        <f t="shared" si="6"/>
        <v>0</v>
      </c>
      <c r="AK11" s="537"/>
      <c r="AL11" s="553">
        <f t="shared" si="7"/>
        <v>2730</v>
      </c>
      <c r="AM11" s="562">
        <f t="shared" si="7"/>
        <v>2730</v>
      </c>
      <c r="AN11" s="563">
        <f t="shared" si="8"/>
        <v>0</v>
      </c>
      <c r="AO11" s="564">
        <f t="shared" si="1"/>
        <v>0</v>
      </c>
      <c r="AP11" s="537"/>
    </row>
    <row r="12" spans="1:42" x14ac:dyDescent="0.2">
      <c r="A12" s="452">
        <v>335</v>
      </c>
      <c r="B12" s="454">
        <v>0.375</v>
      </c>
      <c r="C12" s="453">
        <v>2015</v>
      </c>
      <c r="D12" s="453">
        <v>5</v>
      </c>
      <c r="E12" s="453">
        <v>10</v>
      </c>
      <c r="F12" s="456">
        <v>994697</v>
      </c>
      <c r="G12" s="453">
        <v>0</v>
      </c>
      <c r="H12" s="456">
        <v>0</v>
      </c>
      <c r="I12" s="453">
        <v>0</v>
      </c>
      <c r="J12" s="453">
        <v>0</v>
      </c>
      <c r="K12" s="453">
        <v>0</v>
      </c>
      <c r="L12" s="456">
        <v>0</v>
      </c>
      <c r="M12" s="456">
        <v>0</v>
      </c>
      <c r="N12" s="457">
        <v>0</v>
      </c>
      <c r="O12" s="521">
        <v>1935</v>
      </c>
      <c r="P12" s="515">
        <f t="shared" si="2"/>
        <v>1935</v>
      </c>
      <c r="Q12" s="428">
        <v>10</v>
      </c>
      <c r="R12" s="468">
        <f t="shared" si="3"/>
        <v>8761.3003645700537</v>
      </c>
      <c r="S12" s="461">
        <f>'Balance de Energía'!K20</f>
        <v>36681.812366381899</v>
      </c>
      <c r="T12" s="462">
        <f t="shared" si="9"/>
        <v>984.50732196673687</v>
      </c>
      <c r="V12" s="469">
        <f t="shared" si="4"/>
        <v>1935</v>
      </c>
      <c r="W12" s="524">
        <f t="shared" si="10"/>
        <v>68333.886450000005</v>
      </c>
      <c r="Y12" s="523">
        <f t="shared" si="11"/>
        <v>16.953116205443056</v>
      </c>
      <c r="Z12" s="461">
        <f t="shared" si="12"/>
        <v>70.979306928948972</v>
      </c>
      <c r="AA12" s="462">
        <f t="shared" si="13"/>
        <v>67.27521154846859</v>
      </c>
      <c r="AE12" s="536" t="str">
        <f t="shared" si="5"/>
        <v>994697</v>
      </c>
      <c r="AF12" s="557">
        <v>335</v>
      </c>
      <c r="AG12" s="558">
        <v>10</v>
      </c>
      <c r="AH12" s="559">
        <v>994697</v>
      </c>
      <c r="AI12" s="560">
        <f t="shared" si="0"/>
        <v>994697</v>
      </c>
      <c r="AJ12" s="561">
        <f t="shared" si="6"/>
        <v>0</v>
      </c>
      <c r="AK12" s="537"/>
      <c r="AL12" s="553">
        <f t="shared" si="7"/>
        <v>1935</v>
      </c>
      <c r="AM12" s="562">
        <f t="shared" si="7"/>
        <v>1935</v>
      </c>
      <c r="AN12" s="563">
        <f t="shared" si="8"/>
        <v>0</v>
      </c>
      <c r="AO12" s="564">
        <f t="shared" si="1"/>
        <v>0</v>
      </c>
      <c r="AP12" s="537"/>
    </row>
    <row r="13" spans="1:42" x14ac:dyDescent="0.2">
      <c r="A13" s="452">
        <v>335</v>
      </c>
      <c r="B13" s="454">
        <v>0.375</v>
      </c>
      <c r="C13" s="453">
        <v>2015</v>
      </c>
      <c r="D13" s="453">
        <v>5</v>
      </c>
      <c r="E13" s="453">
        <v>11</v>
      </c>
      <c r="F13" s="456">
        <v>996632</v>
      </c>
      <c r="G13" s="453">
        <v>0</v>
      </c>
      <c r="H13" s="456">
        <v>0</v>
      </c>
      <c r="I13" s="453">
        <v>0</v>
      </c>
      <c r="J13" s="453">
        <v>0</v>
      </c>
      <c r="K13" s="453">
        <v>0</v>
      </c>
      <c r="L13" s="456">
        <v>0</v>
      </c>
      <c r="M13" s="456">
        <v>0</v>
      </c>
      <c r="N13" s="457">
        <v>0</v>
      </c>
      <c r="O13" s="521">
        <v>7024</v>
      </c>
      <c r="P13" s="515">
        <f t="shared" si="2"/>
        <v>-992976</v>
      </c>
      <c r="Q13" s="428">
        <v>11</v>
      </c>
      <c r="R13" s="468">
        <f t="shared" si="3"/>
        <v>8706.4519402161313</v>
      </c>
      <c r="S13" s="461">
        <f>'Balance de Energía'!K21</f>
        <v>36452.172983296899</v>
      </c>
      <c r="T13" s="462">
        <f t="shared" si="9"/>
        <v>978.34400452208661</v>
      </c>
      <c r="V13" s="469">
        <f t="shared" si="4"/>
        <v>7024</v>
      </c>
      <c r="W13" s="524">
        <f t="shared" si="10"/>
        <v>248050.24208</v>
      </c>
      <c r="Y13" s="523">
        <f t="shared" si="11"/>
        <v>61.154118428078107</v>
      </c>
      <c r="Z13" s="461">
        <f t="shared" si="12"/>
        <v>256.04006303467742</v>
      </c>
      <c r="AA13" s="462">
        <f t="shared" si="13"/>
        <v>242.67846715922019</v>
      </c>
      <c r="AE13" s="536" t="str">
        <f t="shared" si="5"/>
        <v>996632</v>
      </c>
      <c r="AF13" s="557">
        <v>335</v>
      </c>
      <c r="AG13" s="558">
        <v>11</v>
      </c>
      <c r="AH13" s="559">
        <v>996632</v>
      </c>
      <c r="AI13" s="560">
        <f t="shared" si="0"/>
        <v>996632</v>
      </c>
      <c r="AJ13" s="561">
        <f t="shared" si="6"/>
        <v>0</v>
      </c>
      <c r="AK13" s="537"/>
      <c r="AL13" s="553">
        <f t="shared" si="7"/>
        <v>-992976</v>
      </c>
      <c r="AM13" s="562">
        <f t="shared" si="7"/>
        <v>-992976</v>
      </c>
      <c r="AN13" s="563">
        <f t="shared" si="8"/>
        <v>0</v>
      </c>
      <c r="AO13" s="564">
        <f t="shared" si="1"/>
        <v>0</v>
      </c>
      <c r="AP13" s="537"/>
    </row>
    <row r="14" spans="1:42" x14ac:dyDescent="0.2">
      <c r="A14" s="452">
        <v>335</v>
      </c>
      <c r="B14" s="454">
        <v>0.375</v>
      </c>
      <c r="C14" s="453">
        <v>2015</v>
      </c>
      <c r="D14" s="453">
        <v>5</v>
      </c>
      <c r="E14" s="453">
        <v>12</v>
      </c>
      <c r="F14" s="456">
        <v>3656</v>
      </c>
      <c r="G14" s="453">
        <v>0</v>
      </c>
      <c r="H14" s="456">
        <v>0</v>
      </c>
      <c r="I14" s="453">
        <v>0</v>
      </c>
      <c r="J14" s="453">
        <v>0</v>
      </c>
      <c r="K14" s="453">
        <v>0</v>
      </c>
      <c r="L14" s="456">
        <v>0</v>
      </c>
      <c r="M14" s="456">
        <v>0</v>
      </c>
      <c r="N14" s="457">
        <v>0</v>
      </c>
      <c r="O14" s="521">
        <v>9158</v>
      </c>
      <c r="P14" s="515">
        <f t="shared" si="2"/>
        <v>9158</v>
      </c>
      <c r="Q14" s="428">
        <v>12</v>
      </c>
      <c r="R14" s="468">
        <f t="shared" si="3"/>
        <v>8768.0354752943294</v>
      </c>
      <c r="S14" s="461">
        <f>'Balance de Energía'!K22</f>
        <v>36710.010927962299</v>
      </c>
      <c r="T14" s="462">
        <f t="shared" si="9"/>
        <v>985.26414635882372</v>
      </c>
      <c r="V14" s="469">
        <f t="shared" si="4"/>
        <v>9158</v>
      </c>
      <c r="W14" s="524">
        <f t="shared" si="10"/>
        <v>323411.74786</v>
      </c>
      <c r="Y14" s="523">
        <f t="shared" si="11"/>
        <v>80.297668882745469</v>
      </c>
      <c r="Z14" s="461">
        <f t="shared" si="12"/>
        <v>336.1902800782787</v>
      </c>
      <c r="AA14" s="462">
        <f t="shared" si="13"/>
        <v>318.645999677698</v>
      </c>
      <c r="AE14" s="536" t="str">
        <f t="shared" si="5"/>
        <v>3656</v>
      </c>
      <c r="AF14" s="557">
        <v>335</v>
      </c>
      <c r="AG14" s="558">
        <v>12</v>
      </c>
      <c r="AH14" s="559">
        <v>3656</v>
      </c>
      <c r="AI14" s="560">
        <f t="shared" si="0"/>
        <v>3656</v>
      </c>
      <c r="AJ14" s="561">
        <f t="shared" si="6"/>
        <v>0</v>
      </c>
      <c r="AK14" s="537"/>
      <c r="AL14" s="553">
        <f t="shared" si="7"/>
        <v>9158</v>
      </c>
      <c r="AM14" s="562">
        <f t="shared" si="7"/>
        <v>9158</v>
      </c>
      <c r="AN14" s="563">
        <f t="shared" si="8"/>
        <v>0</v>
      </c>
      <c r="AO14" s="564">
        <f t="shared" si="1"/>
        <v>0</v>
      </c>
      <c r="AP14" s="537"/>
    </row>
    <row r="15" spans="1:42" x14ac:dyDescent="0.2">
      <c r="A15" s="452">
        <v>335</v>
      </c>
      <c r="B15" s="454">
        <v>0.375</v>
      </c>
      <c r="C15" s="453">
        <v>2015</v>
      </c>
      <c r="D15" s="453">
        <v>5</v>
      </c>
      <c r="E15" s="453">
        <v>13</v>
      </c>
      <c r="F15" s="456">
        <v>12814</v>
      </c>
      <c r="G15" s="453">
        <v>0</v>
      </c>
      <c r="H15" s="456">
        <v>0</v>
      </c>
      <c r="I15" s="453">
        <v>0</v>
      </c>
      <c r="J15" s="453">
        <v>0</v>
      </c>
      <c r="K15" s="453">
        <v>0</v>
      </c>
      <c r="L15" s="456">
        <v>0</v>
      </c>
      <c r="M15" s="456">
        <v>0</v>
      </c>
      <c r="N15" s="457">
        <v>0</v>
      </c>
      <c r="O15" s="521">
        <v>10083</v>
      </c>
      <c r="P15" s="515">
        <f t="shared" si="2"/>
        <v>10083</v>
      </c>
      <c r="Q15" s="428">
        <v>13</v>
      </c>
      <c r="R15" s="468">
        <f t="shared" si="3"/>
        <v>8773.5553314708359</v>
      </c>
      <c r="S15" s="461">
        <f>'Balance de Energía'!K23</f>
        <v>36733.121461802097</v>
      </c>
      <c r="T15" s="462">
        <f t="shared" si="9"/>
        <v>985.88441259737783</v>
      </c>
      <c r="V15" s="469">
        <f t="shared" si="4"/>
        <v>10083</v>
      </c>
      <c r="W15" s="524">
        <f t="shared" si="10"/>
        <v>356077.81760999997</v>
      </c>
      <c r="Y15" s="523">
        <f t="shared" si="11"/>
        <v>88.463758407220439</v>
      </c>
      <c r="Z15" s="461">
        <f t="shared" si="12"/>
        <v>370.38006369935056</v>
      </c>
      <c r="AA15" s="462">
        <f t="shared" si="13"/>
        <v>351.05157005339106</v>
      </c>
      <c r="AE15" s="536" t="str">
        <f t="shared" si="5"/>
        <v>12814</v>
      </c>
      <c r="AF15" s="557">
        <v>335</v>
      </c>
      <c r="AG15" s="558">
        <v>13</v>
      </c>
      <c r="AH15" s="559">
        <v>12814</v>
      </c>
      <c r="AI15" s="560">
        <f t="shared" si="0"/>
        <v>12814</v>
      </c>
      <c r="AJ15" s="561">
        <f t="shared" si="6"/>
        <v>0</v>
      </c>
      <c r="AK15" s="537"/>
      <c r="AL15" s="553">
        <f t="shared" si="7"/>
        <v>10083</v>
      </c>
      <c r="AM15" s="562">
        <f t="shared" si="7"/>
        <v>10083</v>
      </c>
      <c r="AN15" s="563">
        <f t="shared" si="8"/>
        <v>0</v>
      </c>
      <c r="AO15" s="564">
        <f t="shared" si="1"/>
        <v>0</v>
      </c>
      <c r="AP15" s="537"/>
    </row>
    <row r="16" spans="1:42" x14ac:dyDescent="0.2">
      <c r="A16" s="452">
        <v>335</v>
      </c>
      <c r="B16" s="454">
        <v>4.1666666666666664E-2</v>
      </c>
      <c r="C16" s="453">
        <v>2015</v>
      </c>
      <c r="D16" s="453">
        <v>5</v>
      </c>
      <c r="E16" s="453">
        <v>14</v>
      </c>
      <c r="F16" s="456">
        <v>22897</v>
      </c>
      <c r="G16" s="453">
        <v>0</v>
      </c>
      <c r="H16" s="456">
        <v>0</v>
      </c>
      <c r="I16" s="453">
        <v>0</v>
      </c>
      <c r="J16" s="453">
        <v>0</v>
      </c>
      <c r="K16" s="453">
        <v>0</v>
      </c>
      <c r="L16" s="456">
        <v>0</v>
      </c>
      <c r="M16" s="456">
        <v>0</v>
      </c>
      <c r="N16" s="457">
        <v>0</v>
      </c>
      <c r="O16" s="521">
        <v>9034</v>
      </c>
      <c r="P16" s="515">
        <f t="shared" si="2"/>
        <v>9034</v>
      </c>
      <c r="Q16" s="428">
        <v>14</v>
      </c>
      <c r="R16" s="468">
        <f t="shared" si="3"/>
        <v>8766.4083193550923</v>
      </c>
      <c r="S16" s="461">
        <f>'Balance de Energía'!K24</f>
        <v>36703.198351475898</v>
      </c>
      <c r="T16" s="462">
        <f t="shared" si="9"/>
        <v>985.08130284593176</v>
      </c>
      <c r="V16" s="469">
        <f t="shared" si="4"/>
        <v>9034</v>
      </c>
      <c r="W16" s="524">
        <f t="shared" si="10"/>
        <v>319032.72878</v>
      </c>
      <c r="Y16" s="523">
        <f t="shared" si="11"/>
        <v>79.195732757053904</v>
      </c>
      <c r="Z16" s="461">
        <f t="shared" si="12"/>
        <v>331.57669390723322</v>
      </c>
      <c r="AA16" s="462">
        <f t="shared" si="13"/>
        <v>314.27317611709515</v>
      </c>
      <c r="AE16" s="536" t="str">
        <f t="shared" si="5"/>
        <v>22897</v>
      </c>
      <c r="AF16" s="557">
        <v>335</v>
      </c>
      <c r="AG16" s="558">
        <v>14</v>
      </c>
      <c r="AH16" s="559">
        <v>22897</v>
      </c>
      <c r="AI16" s="560">
        <f t="shared" si="0"/>
        <v>22897</v>
      </c>
      <c r="AJ16" s="561">
        <f t="shared" si="6"/>
        <v>0</v>
      </c>
      <c r="AK16" s="537"/>
      <c r="AL16" s="553">
        <f t="shared" si="7"/>
        <v>-22897</v>
      </c>
      <c r="AM16" s="562">
        <f t="shared" si="7"/>
        <v>9034</v>
      </c>
      <c r="AN16" s="563">
        <f t="shared" si="8"/>
        <v>31931</v>
      </c>
      <c r="AO16" s="564">
        <f t="shared" si="1"/>
        <v>3.5345361965906577</v>
      </c>
      <c r="AP16" s="537"/>
    </row>
    <row r="17" spans="1:42" x14ac:dyDescent="0.2">
      <c r="A17" s="452">
        <v>335</v>
      </c>
      <c r="B17" s="454">
        <v>0.375</v>
      </c>
      <c r="C17" s="453">
        <v>2015</v>
      </c>
      <c r="D17" s="453">
        <v>5</v>
      </c>
      <c r="E17" s="453">
        <v>15</v>
      </c>
      <c r="F17" s="456">
        <v>31931</v>
      </c>
      <c r="G17" s="453">
        <v>0</v>
      </c>
      <c r="H17" s="456">
        <v>274822</v>
      </c>
      <c r="I17" s="453">
        <v>0</v>
      </c>
      <c r="J17" s="453">
        <v>3</v>
      </c>
      <c r="K17" s="453">
        <v>0</v>
      </c>
      <c r="L17" s="456">
        <v>89.738</v>
      </c>
      <c r="M17" s="456">
        <v>23.8</v>
      </c>
      <c r="N17" s="457">
        <v>0</v>
      </c>
      <c r="O17" s="521">
        <v>6810</v>
      </c>
      <c r="P17" s="515">
        <f t="shared" si="2"/>
        <v>6810</v>
      </c>
      <c r="Q17" s="428">
        <v>15</v>
      </c>
      <c r="R17" s="468">
        <f t="shared" si="3"/>
        <v>8862.3202799144219</v>
      </c>
      <c r="S17" s="461">
        <f>'Balance de Energía'!K25</f>
        <v>37104.762547945698</v>
      </c>
      <c r="T17" s="462">
        <f t="shared" si="9"/>
        <v>995.85892985398357</v>
      </c>
      <c r="V17" s="469">
        <f t="shared" si="4"/>
        <v>6810</v>
      </c>
      <c r="W17" s="524">
        <f t="shared" si="10"/>
        <v>240492.90270000001</v>
      </c>
      <c r="Y17" s="523">
        <f t="shared" si="11"/>
        <v>60.352401106217215</v>
      </c>
      <c r="Z17" s="461">
        <f t="shared" si="12"/>
        <v>252.68343295151018</v>
      </c>
      <c r="AA17" s="462">
        <f t="shared" si="13"/>
        <v>239.4970047203002</v>
      </c>
      <c r="AE17" s="536" t="str">
        <f t="shared" si="5"/>
        <v>31931</v>
      </c>
      <c r="AF17" s="557"/>
      <c r="AG17" s="558"/>
      <c r="AH17" s="559"/>
      <c r="AI17" s="560">
        <f t="shared" si="0"/>
        <v>31931</v>
      </c>
      <c r="AJ17" s="561">
        <f t="shared" si="6"/>
        <v>31931</v>
      </c>
      <c r="AK17" s="537"/>
      <c r="AL17" s="553">
        <f t="shared" si="7"/>
        <v>0</v>
      </c>
      <c r="AM17" s="562">
        <f t="shared" si="7"/>
        <v>6810</v>
      </c>
      <c r="AN17" s="563">
        <f t="shared" si="8"/>
        <v>6810</v>
      </c>
      <c r="AO17" s="564">
        <f t="shared" si="1"/>
        <v>1</v>
      </c>
      <c r="AP17" s="537"/>
    </row>
    <row r="18" spans="1:42" x14ac:dyDescent="0.2">
      <c r="A18" s="452">
        <v>335</v>
      </c>
      <c r="B18" s="454">
        <v>0.375</v>
      </c>
      <c r="C18" s="453">
        <v>2015</v>
      </c>
      <c r="D18" s="453">
        <v>5</v>
      </c>
      <c r="E18" s="453">
        <v>16</v>
      </c>
      <c r="F18" s="456">
        <v>38741</v>
      </c>
      <c r="G18" s="453">
        <v>0</v>
      </c>
      <c r="H18" s="456">
        <v>275768</v>
      </c>
      <c r="I18" s="453">
        <v>0</v>
      </c>
      <c r="J18" s="453">
        <v>3</v>
      </c>
      <c r="K18" s="453">
        <v>0</v>
      </c>
      <c r="L18" s="456">
        <v>90.253699999999995</v>
      </c>
      <c r="M18" s="456">
        <v>24</v>
      </c>
      <c r="N18" s="457">
        <v>0</v>
      </c>
      <c r="O18" s="521">
        <v>4060</v>
      </c>
      <c r="P18" s="515">
        <f t="shared" si="2"/>
        <v>4060</v>
      </c>
      <c r="Q18" s="428">
        <v>16</v>
      </c>
      <c r="R18" s="468">
        <f t="shared" si="3"/>
        <v>8862.3202799144219</v>
      </c>
      <c r="S18" s="461">
        <f>'Balance de Energía'!K26</f>
        <v>37104.762547945698</v>
      </c>
      <c r="T18" s="462">
        <f t="shared" si="9"/>
        <v>995.85892985398357</v>
      </c>
      <c r="V18" s="469">
        <f t="shared" si="4"/>
        <v>4060</v>
      </c>
      <c r="W18" s="524">
        <f t="shared" si="10"/>
        <v>143377.56020000001</v>
      </c>
      <c r="Y18" s="523">
        <f t="shared" si="11"/>
        <v>35.981020336452552</v>
      </c>
      <c r="Z18" s="461">
        <f t="shared" si="12"/>
        <v>150.64533594465954</v>
      </c>
      <c r="AA18" s="462">
        <f t="shared" si="13"/>
        <v>142.78382366584711</v>
      </c>
      <c r="AE18" s="536" t="str">
        <f t="shared" si="5"/>
        <v>38741</v>
      </c>
      <c r="AF18" s="557"/>
      <c r="AG18" s="558"/>
      <c r="AH18" s="559"/>
      <c r="AI18" s="560">
        <f t="shared" si="0"/>
        <v>38741</v>
      </c>
      <c r="AJ18" s="561">
        <f t="shared" si="6"/>
        <v>38741</v>
      </c>
      <c r="AK18" s="537"/>
      <c r="AL18" s="553">
        <f t="shared" si="7"/>
        <v>0</v>
      </c>
      <c r="AM18" s="562">
        <f t="shared" si="7"/>
        <v>4060</v>
      </c>
      <c r="AN18" s="563">
        <f t="shared" si="8"/>
        <v>4060</v>
      </c>
      <c r="AO18" s="564">
        <f t="shared" si="1"/>
        <v>1</v>
      </c>
      <c r="AP18" s="537"/>
    </row>
    <row r="19" spans="1:42" x14ac:dyDescent="0.2">
      <c r="A19" s="452">
        <v>335</v>
      </c>
      <c r="B19" s="454">
        <v>0.375</v>
      </c>
      <c r="C19" s="453">
        <v>2015</v>
      </c>
      <c r="D19" s="453">
        <v>5</v>
      </c>
      <c r="E19" s="453">
        <v>17</v>
      </c>
      <c r="F19" s="456">
        <v>42801</v>
      </c>
      <c r="G19" s="453">
        <v>0</v>
      </c>
      <c r="H19" s="456">
        <v>276334</v>
      </c>
      <c r="I19" s="453">
        <v>0</v>
      </c>
      <c r="J19" s="453">
        <v>3</v>
      </c>
      <c r="K19" s="453">
        <v>0</v>
      </c>
      <c r="L19" s="456">
        <v>90.698999999999998</v>
      </c>
      <c r="M19" s="456">
        <v>22.5</v>
      </c>
      <c r="N19" s="457">
        <v>0</v>
      </c>
      <c r="O19" s="521">
        <v>1898</v>
      </c>
      <c r="P19" s="515">
        <f t="shared" si="2"/>
        <v>1898</v>
      </c>
      <c r="Q19" s="428">
        <v>17</v>
      </c>
      <c r="R19" s="468">
        <f t="shared" si="3"/>
        <v>8862.3202799144219</v>
      </c>
      <c r="S19" s="461">
        <f>'Balance de Energía'!K27</f>
        <v>37104.762547945698</v>
      </c>
      <c r="T19" s="462">
        <f t="shared" si="9"/>
        <v>995.85892985398357</v>
      </c>
      <c r="V19" s="469">
        <f t="shared" si="4"/>
        <v>1898</v>
      </c>
      <c r="W19" s="524">
        <f t="shared" si="10"/>
        <v>67027.243659999993</v>
      </c>
      <c r="Y19" s="523">
        <f t="shared" si="11"/>
        <v>16.820683891277575</v>
      </c>
      <c r="Z19" s="461">
        <f t="shared" si="12"/>
        <v>70.424839316000941</v>
      </c>
      <c r="AA19" s="462">
        <f t="shared" si="13"/>
        <v>66.749679142309802</v>
      </c>
      <c r="AE19" s="536" t="str">
        <f t="shared" si="5"/>
        <v>42801</v>
      </c>
      <c r="AF19" s="557"/>
      <c r="AG19" s="558"/>
      <c r="AH19" s="559"/>
      <c r="AI19" s="560">
        <f t="shared" si="0"/>
        <v>42801</v>
      </c>
      <c r="AJ19" s="561">
        <f t="shared" si="6"/>
        <v>42801</v>
      </c>
      <c r="AK19" s="537"/>
      <c r="AL19" s="553">
        <f t="shared" si="7"/>
        <v>0</v>
      </c>
      <c r="AM19" s="562">
        <f t="shared" si="7"/>
        <v>1898</v>
      </c>
      <c r="AN19" s="563">
        <f t="shared" si="8"/>
        <v>1898</v>
      </c>
      <c r="AO19" s="564">
        <f t="shared" si="1"/>
        <v>1</v>
      </c>
      <c r="AP19" s="537"/>
    </row>
    <row r="20" spans="1:42" x14ac:dyDescent="0.2">
      <c r="A20" s="452">
        <v>335</v>
      </c>
      <c r="B20" s="454">
        <v>0.375</v>
      </c>
      <c r="C20" s="453">
        <v>2015</v>
      </c>
      <c r="D20" s="453">
        <v>5</v>
      </c>
      <c r="E20" s="453">
        <v>18</v>
      </c>
      <c r="F20" s="456">
        <v>44699</v>
      </c>
      <c r="G20" s="453">
        <v>0</v>
      </c>
      <c r="H20" s="456">
        <v>276598</v>
      </c>
      <c r="I20" s="453">
        <v>0</v>
      </c>
      <c r="J20" s="453">
        <v>3</v>
      </c>
      <c r="K20" s="453">
        <v>0</v>
      </c>
      <c r="L20" s="456">
        <v>90.895700000000005</v>
      </c>
      <c r="M20" s="456">
        <v>23.9</v>
      </c>
      <c r="N20" s="457">
        <v>0</v>
      </c>
      <c r="O20" s="521">
        <v>5285</v>
      </c>
      <c r="P20" s="515">
        <f t="shared" si="2"/>
        <v>5285</v>
      </c>
      <c r="Q20" s="428">
        <v>18</v>
      </c>
      <c r="R20" s="468">
        <f t="shared" si="3"/>
        <v>8862.3202799144219</v>
      </c>
      <c r="S20" s="461">
        <f>'Balance de Energía'!K28</f>
        <v>37104.762547945698</v>
      </c>
      <c r="T20" s="462">
        <f t="shared" si="9"/>
        <v>995.85892985398357</v>
      </c>
      <c r="V20" s="469">
        <f t="shared" si="4"/>
        <v>5285</v>
      </c>
      <c r="W20" s="524">
        <f t="shared" si="10"/>
        <v>186638.03094999999</v>
      </c>
      <c r="Y20" s="523">
        <f t="shared" si="11"/>
        <v>46.837362679347713</v>
      </c>
      <c r="Z20" s="461">
        <f t="shared" si="12"/>
        <v>196.09867006589303</v>
      </c>
      <c r="AA20" s="462">
        <f t="shared" si="13"/>
        <v>185.86514977192166</v>
      </c>
      <c r="AE20" s="536" t="str">
        <f t="shared" si="5"/>
        <v>44699</v>
      </c>
      <c r="AF20" s="557"/>
      <c r="AG20" s="558"/>
      <c r="AH20" s="559"/>
      <c r="AI20" s="560">
        <f t="shared" si="0"/>
        <v>44699</v>
      </c>
      <c r="AJ20" s="561">
        <f t="shared" si="6"/>
        <v>44699</v>
      </c>
      <c r="AK20" s="537"/>
      <c r="AL20" s="553">
        <f t="shared" si="7"/>
        <v>0</v>
      </c>
      <c r="AM20" s="562">
        <f t="shared" si="7"/>
        <v>5285</v>
      </c>
      <c r="AN20" s="563">
        <f t="shared" si="8"/>
        <v>5285</v>
      </c>
      <c r="AO20" s="564">
        <f t="shared" si="1"/>
        <v>1</v>
      </c>
      <c r="AP20" s="537"/>
    </row>
    <row r="21" spans="1:42" x14ac:dyDescent="0.2">
      <c r="A21" s="452">
        <v>335</v>
      </c>
      <c r="B21" s="454">
        <v>0.375</v>
      </c>
      <c r="C21" s="453">
        <v>2015</v>
      </c>
      <c r="D21" s="453">
        <v>5</v>
      </c>
      <c r="E21" s="453">
        <v>19</v>
      </c>
      <c r="F21" s="456">
        <v>49984</v>
      </c>
      <c r="G21" s="453">
        <v>0</v>
      </c>
      <c r="H21" s="456">
        <v>277335</v>
      </c>
      <c r="I21" s="453">
        <v>0</v>
      </c>
      <c r="J21" s="453">
        <v>3</v>
      </c>
      <c r="K21" s="453">
        <v>0</v>
      </c>
      <c r="L21" s="456">
        <v>90.2136</v>
      </c>
      <c r="M21" s="456">
        <v>25</v>
      </c>
      <c r="N21" s="457">
        <v>0</v>
      </c>
      <c r="O21" s="521">
        <v>9272</v>
      </c>
      <c r="P21" s="515">
        <f t="shared" si="2"/>
        <v>9272</v>
      </c>
      <c r="Q21" s="428">
        <v>19</v>
      </c>
      <c r="R21" s="468">
        <f t="shared" si="3"/>
        <v>8862.3202799144219</v>
      </c>
      <c r="S21" s="461">
        <f>'Balance de Energía'!K29</f>
        <v>37104.762547945698</v>
      </c>
      <c r="T21" s="462">
        <f t="shared" si="9"/>
        <v>995.85892985398357</v>
      </c>
      <c r="V21" s="469">
        <f t="shared" si="4"/>
        <v>9272</v>
      </c>
      <c r="W21" s="524">
        <f t="shared" si="10"/>
        <v>327437.62024000002</v>
      </c>
      <c r="Y21" s="523">
        <f t="shared" si="11"/>
        <v>82.171433635366512</v>
      </c>
      <c r="Z21" s="461">
        <f t="shared" si="12"/>
        <v>344.03535834455249</v>
      </c>
      <c r="AA21" s="462">
        <f t="shared" si="13"/>
        <v>326.08167808614149</v>
      </c>
      <c r="AE21" s="536" t="str">
        <f t="shared" si="5"/>
        <v>49984</v>
      </c>
      <c r="AF21" s="557"/>
      <c r="AG21" s="558"/>
      <c r="AH21" s="559"/>
      <c r="AI21" s="560">
        <f t="shared" si="0"/>
        <v>49984</v>
      </c>
      <c r="AJ21" s="561">
        <f t="shared" si="6"/>
        <v>49984</v>
      </c>
      <c r="AK21" s="537"/>
      <c r="AL21" s="553">
        <f t="shared" si="7"/>
        <v>0</v>
      </c>
      <c r="AM21" s="562">
        <f t="shared" si="7"/>
        <v>9272</v>
      </c>
      <c r="AN21" s="563">
        <f t="shared" si="8"/>
        <v>9272</v>
      </c>
      <c r="AO21" s="564">
        <f t="shared" si="1"/>
        <v>1</v>
      </c>
      <c r="AP21" s="537"/>
    </row>
    <row r="22" spans="1:42" x14ac:dyDescent="0.2">
      <c r="A22" s="452">
        <v>335</v>
      </c>
      <c r="B22" s="454">
        <v>0.375</v>
      </c>
      <c r="C22" s="453">
        <v>2015</v>
      </c>
      <c r="D22" s="453">
        <v>5</v>
      </c>
      <c r="E22" s="453">
        <v>20</v>
      </c>
      <c r="F22" s="456">
        <v>59256</v>
      </c>
      <c r="G22" s="453">
        <v>0</v>
      </c>
      <c r="H22" s="456">
        <v>278627</v>
      </c>
      <c r="I22" s="453">
        <v>0</v>
      </c>
      <c r="J22" s="453">
        <v>3</v>
      </c>
      <c r="K22" s="453">
        <v>0</v>
      </c>
      <c r="L22" s="456">
        <v>90.022900000000007</v>
      </c>
      <c r="M22" s="456">
        <v>23.4</v>
      </c>
      <c r="N22" s="457">
        <v>0</v>
      </c>
      <c r="O22" s="521">
        <v>9169</v>
      </c>
      <c r="P22" s="515">
        <f t="shared" si="2"/>
        <v>9169</v>
      </c>
      <c r="Q22" s="428">
        <v>20</v>
      </c>
      <c r="R22" s="468">
        <f t="shared" si="3"/>
        <v>8862.3202799144219</v>
      </c>
      <c r="S22" s="461">
        <f>'Balance de Energía'!K30</f>
        <v>37104.762547945698</v>
      </c>
      <c r="T22" s="462">
        <f t="shared" si="9"/>
        <v>995.85892985398357</v>
      </c>
      <c r="V22" s="469">
        <f t="shared" si="4"/>
        <v>9169</v>
      </c>
      <c r="W22" s="524">
        <f t="shared" si="10"/>
        <v>323800.20922999998</v>
      </c>
      <c r="Y22" s="523">
        <f t="shared" si="11"/>
        <v>81.258614646535335</v>
      </c>
      <c r="Z22" s="461">
        <f t="shared" si="12"/>
        <v>340.21356780211414</v>
      </c>
      <c r="AA22" s="462">
        <f t="shared" si="13"/>
        <v>322.45932985028372</v>
      </c>
      <c r="AE22" s="536" t="str">
        <f t="shared" si="5"/>
        <v>59256</v>
      </c>
      <c r="AF22" s="557"/>
      <c r="AG22" s="558"/>
      <c r="AH22" s="559"/>
      <c r="AI22" s="560">
        <f t="shared" si="0"/>
        <v>59256</v>
      </c>
      <c r="AJ22" s="561">
        <f t="shared" si="6"/>
        <v>59256</v>
      </c>
      <c r="AK22" s="537"/>
      <c r="AL22" s="553">
        <f t="shared" si="7"/>
        <v>0</v>
      </c>
      <c r="AM22" s="562">
        <f t="shared" si="7"/>
        <v>9169</v>
      </c>
      <c r="AN22" s="563">
        <f t="shared" si="8"/>
        <v>9169</v>
      </c>
      <c r="AO22" s="564">
        <f t="shared" si="1"/>
        <v>1</v>
      </c>
      <c r="AP22" s="537"/>
    </row>
    <row r="23" spans="1:42" x14ac:dyDescent="0.2">
      <c r="A23" s="452">
        <v>335</v>
      </c>
      <c r="B23" s="454">
        <v>0.375</v>
      </c>
      <c r="C23" s="453">
        <v>2015</v>
      </c>
      <c r="D23" s="453">
        <v>5</v>
      </c>
      <c r="E23" s="453">
        <v>21</v>
      </c>
      <c r="F23" s="456">
        <v>68425</v>
      </c>
      <c r="G23" s="453">
        <v>0</v>
      </c>
      <c r="H23" s="456">
        <v>279910</v>
      </c>
      <c r="I23" s="453">
        <v>0</v>
      </c>
      <c r="J23" s="453">
        <v>3</v>
      </c>
      <c r="K23" s="453">
        <v>0</v>
      </c>
      <c r="L23" s="456">
        <v>89.778499999999994</v>
      </c>
      <c r="M23" s="456">
        <v>24</v>
      </c>
      <c r="N23" s="457">
        <v>0</v>
      </c>
      <c r="O23" s="521">
        <v>9332</v>
      </c>
      <c r="P23" s="515">
        <f t="shared" si="2"/>
        <v>9332</v>
      </c>
      <c r="Q23" s="428">
        <v>21</v>
      </c>
      <c r="R23" s="468">
        <f t="shared" si="3"/>
        <v>8862.3202799144219</v>
      </c>
      <c r="S23" s="461">
        <f>'Balance de Energía'!K31</f>
        <v>37104.762547945698</v>
      </c>
      <c r="T23" s="462">
        <f t="shared" si="9"/>
        <v>995.85892985398357</v>
      </c>
      <c r="V23" s="469">
        <f t="shared" si="4"/>
        <v>9332</v>
      </c>
      <c r="W23" s="524">
        <f t="shared" si="10"/>
        <v>329556.50043999997</v>
      </c>
      <c r="Y23" s="523">
        <f t="shared" si="11"/>
        <v>82.703172852161387</v>
      </c>
      <c r="Z23" s="461">
        <f t="shared" si="12"/>
        <v>346.26164409742927</v>
      </c>
      <c r="AA23" s="462">
        <f t="shared" si="13"/>
        <v>328.19178385460219</v>
      </c>
      <c r="AE23" s="536" t="str">
        <f t="shared" si="5"/>
        <v>68425</v>
      </c>
      <c r="AF23" s="557"/>
      <c r="AG23" s="558"/>
      <c r="AH23" s="559"/>
      <c r="AI23" s="560">
        <f t="shared" si="0"/>
        <v>68425</v>
      </c>
      <c r="AJ23" s="561">
        <f t="shared" si="6"/>
        <v>68425</v>
      </c>
      <c r="AK23" s="537"/>
      <c r="AL23" s="553">
        <f t="shared" si="7"/>
        <v>0</v>
      </c>
      <c r="AM23" s="562">
        <f t="shared" si="7"/>
        <v>9332</v>
      </c>
      <c r="AN23" s="563">
        <f t="shared" si="8"/>
        <v>9332</v>
      </c>
      <c r="AO23" s="564">
        <f t="shared" si="1"/>
        <v>1</v>
      </c>
      <c r="AP23" s="537"/>
    </row>
    <row r="24" spans="1:42" x14ac:dyDescent="0.2">
      <c r="A24" s="452">
        <v>335</v>
      </c>
      <c r="B24" s="454">
        <v>0.375</v>
      </c>
      <c r="C24" s="453">
        <v>2015</v>
      </c>
      <c r="D24" s="453">
        <v>5</v>
      </c>
      <c r="E24" s="453">
        <v>22</v>
      </c>
      <c r="F24" s="456">
        <v>77757</v>
      </c>
      <c r="G24" s="453">
        <v>0</v>
      </c>
      <c r="H24" s="456">
        <v>281215</v>
      </c>
      <c r="I24" s="453">
        <v>0</v>
      </c>
      <c r="J24" s="453">
        <v>3</v>
      </c>
      <c r="K24" s="453">
        <v>0</v>
      </c>
      <c r="L24" s="456">
        <v>89.7624</v>
      </c>
      <c r="M24" s="456">
        <v>23.7</v>
      </c>
      <c r="N24" s="457">
        <v>0</v>
      </c>
      <c r="O24" s="521">
        <v>9369</v>
      </c>
      <c r="P24" s="515">
        <f t="shared" si="2"/>
        <v>9369</v>
      </c>
      <c r="Q24" s="428">
        <v>22</v>
      </c>
      <c r="R24" s="468">
        <f t="shared" si="3"/>
        <v>8862.3202799144219</v>
      </c>
      <c r="S24" s="461">
        <f>'Balance de Energía'!K32</f>
        <v>37104.762547945698</v>
      </c>
      <c r="T24" s="462">
        <f t="shared" si="9"/>
        <v>995.85892985398357</v>
      </c>
      <c r="V24" s="469">
        <f t="shared" si="4"/>
        <v>9369</v>
      </c>
      <c r="W24" s="524">
        <f t="shared" si="10"/>
        <v>330863.14322999999</v>
      </c>
      <c r="Y24" s="523">
        <f t="shared" si="11"/>
        <v>83.031078702518229</v>
      </c>
      <c r="Z24" s="461">
        <f t="shared" si="12"/>
        <v>347.63452031170328</v>
      </c>
      <c r="AA24" s="462">
        <f t="shared" si="13"/>
        <v>329.49301574515306</v>
      </c>
      <c r="AE24" s="536" t="str">
        <f t="shared" si="5"/>
        <v>77757</v>
      </c>
      <c r="AF24" s="557"/>
      <c r="AG24" s="558"/>
      <c r="AH24" s="559"/>
      <c r="AI24" s="560">
        <f t="shared" si="0"/>
        <v>77757</v>
      </c>
      <c r="AJ24" s="561">
        <f t="shared" si="6"/>
        <v>77757</v>
      </c>
      <c r="AK24" s="537"/>
      <c r="AL24" s="553">
        <f t="shared" si="7"/>
        <v>700417</v>
      </c>
      <c r="AM24" s="562">
        <f t="shared" si="7"/>
        <v>9369</v>
      </c>
      <c r="AN24" s="563">
        <f t="shared" si="8"/>
        <v>-691048</v>
      </c>
      <c r="AO24" s="564">
        <f t="shared" si="1"/>
        <v>-73.758992421816629</v>
      </c>
      <c r="AP24" s="537"/>
    </row>
    <row r="25" spans="1:42" x14ac:dyDescent="0.2">
      <c r="A25" s="452">
        <v>335</v>
      </c>
      <c r="B25" s="454">
        <v>0.375</v>
      </c>
      <c r="C25" s="453">
        <v>2015</v>
      </c>
      <c r="D25" s="453">
        <v>5</v>
      </c>
      <c r="E25" s="453">
        <v>23</v>
      </c>
      <c r="F25" s="456">
        <v>87126</v>
      </c>
      <c r="G25" s="453">
        <v>0</v>
      </c>
      <c r="H25" s="456">
        <v>282526</v>
      </c>
      <c r="I25" s="453">
        <v>0</v>
      </c>
      <c r="J25" s="453">
        <v>3</v>
      </c>
      <c r="K25" s="453">
        <v>0</v>
      </c>
      <c r="L25" s="456">
        <v>89.701999999999998</v>
      </c>
      <c r="M25" s="456">
        <v>23.7</v>
      </c>
      <c r="N25" s="457">
        <v>0</v>
      </c>
      <c r="O25" s="521">
        <v>2179</v>
      </c>
      <c r="P25" s="515">
        <f t="shared" si="2"/>
        <v>2179</v>
      </c>
      <c r="Q25" s="428">
        <v>23</v>
      </c>
      <c r="R25" s="468">
        <f t="shared" si="3"/>
        <v>8862.3202799144219</v>
      </c>
      <c r="S25" s="461">
        <f>'Balance de Energía'!K33</f>
        <v>37104.762547945698</v>
      </c>
      <c r="T25" s="462">
        <f t="shared" si="9"/>
        <v>995.85892985398357</v>
      </c>
      <c r="V25" s="469">
        <f t="shared" si="4"/>
        <v>2179</v>
      </c>
      <c r="W25" s="524">
        <f t="shared" si="10"/>
        <v>76950.665930000003</v>
      </c>
      <c r="Y25" s="523">
        <f t="shared" si="11"/>
        <v>19.310995889933526</v>
      </c>
      <c r="Z25" s="461">
        <f t="shared" si="12"/>
        <v>80.851277591973684</v>
      </c>
      <c r="AA25" s="462">
        <f t="shared" si="13"/>
        <v>76.632007824601203</v>
      </c>
      <c r="AE25" s="536" t="str">
        <f t="shared" si="5"/>
        <v>87126</v>
      </c>
      <c r="AF25" s="557">
        <v>335</v>
      </c>
      <c r="AG25" s="558">
        <v>23</v>
      </c>
      <c r="AH25" s="559">
        <v>700417</v>
      </c>
      <c r="AI25" s="560">
        <f t="shared" si="0"/>
        <v>87126</v>
      </c>
      <c r="AJ25" s="561">
        <f t="shared" si="6"/>
        <v>-613291</v>
      </c>
      <c r="AK25" s="537"/>
      <c r="AL25" s="553">
        <f t="shared" si="7"/>
        <v>6409</v>
      </c>
      <c r="AM25" s="562">
        <f t="shared" si="7"/>
        <v>2179</v>
      </c>
      <c r="AN25" s="563">
        <f t="shared" si="8"/>
        <v>-4230</v>
      </c>
      <c r="AO25" s="564">
        <f t="shared" si="1"/>
        <v>-1.9412574575493347</v>
      </c>
      <c r="AP25" s="537"/>
    </row>
    <row r="26" spans="1:42" x14ac:dyDescent="0.2">
      <c r="A26" s="452">
        <v>335</v>
      </c>
      <c r="B26" s="454">
        <v>0.375</v>
      </c>
      <c r="C26" s="453">
        <v>2015</v>
      </c>
      <c r="D26" s="453">
        <v>5</v>
      </c>
      <c r="E26" s="453">
        <v>24</v>
      </c>
      <c r="F26" s="456">
        <v>89305</v>
      </c>
      <c r="G26" s="453">
        <v>0</v>
      </c>
      <c r="H26" s="456">
        <v>282829</v>
      </c>
      <c r="I26" s="453">
        <v>0</v>
      </c>
      <c r="J26" s="453">
        <v>3</v>
      </c>
      <c r="K26" s="453">
        <v>0</v>
      </c>
      <c r="L26" s="456">
        <v>90.764399999999995</v>
      </c>
      <c r="M26" s="456">
        <v>23.7</v>
      </c>
      <c r="N26" s="457">
        <v>0</v>
      </c>
      <c r="O26" s="521">
        <v>1397</v>
      </c>
      <c r="P26" s="515">
        <f t="shared" si="2"/>
        <v>1397</v>
      </c>
      <c r="Q26" s="428">
        <v>24</v>
      </c>
      <c r="R26" s="468">
        <f t="shared" si="3"/>
        <v>8862.3202799144219</v>
      </c>
      <c r="S26" s="461">
        <f>'Balance de Energía'!K34</f>
        <v>37104.762547945698</v>
      </c>
      <c r="T26" s="462">
        <f t="shared" si="9"/>
        <v>995.85892985398357</v>
      </c>
      <c r="V26" s="469">
        <f t="shared" si="4"/>
        <v>1397</v>
      </c>
      <c r="W26" s="524">
        <f t="shared" si="10"/>
        <v>49334.593990000001</v>
      </c>
      <c r="Y26" s="523">
        <f t="shared" si="11"/>
        <v>12.380661431040448</v>
      </c>
      <c r="Z26" s="461">
        <f t="shared" si="12"/>
        <v>51.835353279480138</v>
      </c>
      <c r="AA26" s="462">
        <f t="shared" si="13"/>
        <v>49.130295975662172</v>
      </c>
      <c r="AE26" s="536" t="str">
        <f t="shared" si="5"/>
        <v>89305</v>
      </c>
      <c r="AF26" s="557">
        <v>335</v>
      </c>
      <c r="AG26" s="558">
        <v>24</v>
      </c>
      <c r="AH26" s="559">
        <v>706826</v>
      </c>
      <c r="AI26" s="560">
        <f t="shared" si="0"/>
        <v>89305</v>
      </c>
      <c r="AJ26" s="561">
        <f t="shared" si="6"/>
        <v>-617521</v>
      </c>
      <c r="AK26" s="537"/>
      <c r="AL26" s="553">
        <f t="shared" si="7"/>
        <v>7368</v>
      </c>
      <c r="AM26" s="562">
        <f t="shared" si="7"/>
        <v>1397</v>
      </c>
      <c r="AN26" s="563">
        <f t="shared" si="8"/>
        <v>-5971</v>
      </c>
      <c r="AO26" s="564">
        <f t="shared" si="1"/>
        <v>-4.2741589119541876</v>
      </c>
      <c r="AP26" s="537"/>
    </row>
    <row r="27" spans="1:42" x14ac:dyDescent="0.2">
      <c r="A27" s="452">
        <v>335</v>
      </c>
      <c r="B27" s="454">
        <v>0.375</v>
      </c>
      <c r="C27" s="453">
        <v>2015</v>
      </c>
      <c r="D27" s="453">
        <v>5</v>
      </c>
      <c r="E27" s="453">
        <v>25</v>
      </c>
      <c r="F27" s="456">
        <v>90702</v>
      </c>
      <c r="G27" s="453">
        <v>0</v>
      </c>
      <c r="H27" s="456">
        <v>283022</v>
      </c>
      <c r="I27" s="453">
        <v>0</v>
      </c>
      <c r="J27" s="453">
        <v>3</v>
      </c>
      <c r="K27" s="453">
        <v>0</v>
      </c>
      <c r="L27" s="456">
        <v>91.081299999999999</v>
      </c>
      <c r="M27" s="456">
        <v>23.4</v>
      </c>
      <c r="N27" s="457">
        <v>0</v>
      </c>
      <c r="O27" s="521">
        <v>5444</v>
      </c>
      <c r="P27" s="515">
        <f t="shared" si="2"/>
        <v>5444</v>
      </c>
      <c r="Q27" s="428">
        <v>25</v>
      </c>
      <c r="R27" s="468">
        <f t="shared" si="3"/>
        <v>8862.3202799144219</v>
      </c>
      <c r="S27" s="461">
        <f>'Balance de Energía'!K35</f>
        <v>37104.762547945698</v>
      </c>
      <c r="T27" s="462">
        <f t="shared" si="9"/>
        <v>995.85892985398357</v>
      </c>
      <c r="V27" s="469">
        <f t="shared" si="4"/>
        <v>5444</v>
      </c>
      <c r="W27" s="524">
        <f t="shared" si="10"/>
        <v>192253.06348000001</v>
      </c>
      <c r="Y27" s="523">
        <f t="shared" si="11"/>
        <v>48.246471603854111</v>
      </c>
      <c r="Z27" s="461">
        <f t="shared" si="12"/>
        <v>201.99832731101637</v>
      </c>
      <c r="AA27" s="462">
        <f t="shared" si="13"/>
        <v>191.45693005834278</v>
      </c>
      <c r="AE27" s="536" t="str">
        <f t="shared" si="5"/>
        <v>90702</v>
      </c>
      <c r="AF27" s="557">
        <v>335</v>
      </c>
      <c r="AG27" s="558">
        <v>25</v>
      </c>
      <c r="AH27" s="559">
        <v>714194</v>
      </c>
      <c r="AI27" s="560">
        <f t="shared" si="0"/>
        <v>90702</v>
      </c>
      <c r="AJ27" s="561">
        <f t="shared" si="6"/>
        <v>-623492</v>
      </c>
      <c r="AK27" s="537"/>
      <c r="AL27" s="553">
        <f t="shared" si="7"/>
        <v>9779</v>
      </c>
      <c r="AM27" s="562">
        <f t="shared" si="7"/>
        <v>5444</v>
      </c>
      <c r="AN27" s="563">
        <f t="shared" si="8"/>
        <v>-4335</v>
      </c>
      <c r="AO27" s="564">
        <f t="shared" si="1"/>
        <v>-0.79628949301983831</v>
      </c>
      <c r="AP27" s="537"/>
    </row>
    <row r="28" spans="1:42" x14ac:dyDescent="0.2">
      <c r="A28" s="452">
        <v>335</v>
      </c>
      <c r="B28" s="454">
        <v>0.375</v>
      </c>
      <c r="C28" s="453">
        <v>2015</v>
      </c>
      <c r="D28" s="453">
        <v>5</v>
      </c>
      <c r="E28" s="453">
        <v>26</v>
      </c>
      <c r="F28" s="456">
        <v>96146</v>
      </c>
      <c r="G28" s="453">
        <v>0</v>
      </c>
      <c r="H28" s="456">
        <v>283780</v>
      </c>
      <c r="I28" s="453">
        <v>0</v>
      </c>
      <c r="J28" s="453">
        <v>3</v>
      </c>
      <c r="K28" s="453">
        <v>0</v>
      </c>
      <c r="L28" s="456">
        <v>90.354200000000006</v>
      </c>
      <c r="M28" s="456">
        <v>24.7</v>
      </c>
      <c r="N28" s="457">
        <v>0</v>
      </c>
      <c r="O28" s="521">
        <v>9361</v>
      </c>
      <c r="P28" s="515">
        <f t="shared" si="2"/>
        <v>9361</v>
      </c>
      <c r="Q28" s="428">
        <v>26</v>
      </c>
      <c r="R28" s="468">
        <f t="shared" si="3"/>
        <v>8862.3202799144219</v>
      </c>
      <c r="S28" s="461">
        <f>'Balance de Energía'!K36</f>
        <v>37104.762547945698</v>
      </c>
      <c r="T28" s="462">
        <f t="shared" si="9"/>
        <v>995.85892985398357</v>
      </c>
      <c r="V28" s="469">
        <f t="shared" si="4"/>
        <v>9361</v>
      </c>
      <c r="W28" s="524">
        <f t="shared" si="10"/>
        <v>330580.62586999999</v>
      </c>
      <c r="Y28" s="523">
        <f t="shared" si="11"/>
        <v>82.960180140278908</v>
      </c>
      <c r="Z28" s="461">
        <f t="shared" si="12"/>
        <v>347.3376822113197</v>
      </c>
      <c r="AA28" s="462">
        <f t="shared" si="13"/>
        <v>329.21166830935829</v>
      </c>
      <c r="AE28" s="536" t="str">
        <f t="shared" si="5"/>
        <v>96146</v>
      </c>
      <c r="AF28" s="557">
        <v>335</v>
      </c>
      <c r="AG28" s="558">
        <v>26</v>
      </c>
      <c r="AH28" s="559">
        <v>723973</v>
      </c>
      <c r="AI28" s="560">
        <f t="shared" si="0"/>
        <v>96146</v>
      </c>
      <c r="AJ28" s="561">
        <f t="shared" si="6"/>
        <v>-627827</v>
      </c>
      <c r="AK28" s="537"/>
      <c r="AL28" s="553">
        <f t="shared" si="7"/>
        <v>8965</v>
      </c>
      <c r="AM28" s="562">
        <f t="shared" si="7"/>
        <v>9361</v>
      </c>
      <c r="AN28" s="563">
        <f t="shared" si="8"/>
        <v>396</v>
      </c>
      <c r="AO28" s="564">
        <f t="shared" si="1"/>
        <v>4.230317273795535E-2</v>
      </c>
      <c r="AP28" s="537"/>
    </row>
    <row r="29" spans="1:42" x14ac:dyDescent="0.2">
      <c r="A29" s="452">
        <v>335</v>
      </c>
      <c r="B29" s="454">
        <v>0.375</v>
      </c>
      <c r="C29" s="453">
        <v>2015</v>
      </c>
      <c r="D29" s="453">
        <v>5</v>
      </c>
      <c r="E29" s="453">
        <v>27</v>
      </c>
      <c r="F29" s="456">
        <v>105507</v>
      </c>
      <c r="G29" s="453">
        <v>0</v>
      </c>
      <c r="H29" s="456">
        <v>285092</v>
      </c>
      <c r="I29" s="453">
        <v>0</v>
      </c>
      <c r="J29" s="453">
        <v>3</v>
      </c>
      <c r="K29" s="453">
        <v>0</v>
      </c>
      <c r="L29" s="456">
        <v>89.754800000000003</v>
      </c>
      <c r="M29" s="456">
        <v>24.3</v>
      </c>
      <c r="N29" s="457">
        <v>0</v>
      </c>
      <c r="O29" s="521">
        <v>6127</v>
      </c>
      <c r="P29" s="515">
        <f t="shared" si="2"/>
        <v>6127</v>
      </c>
      <c r="Q29" s="428">
        <v>27</v>
      </c>
      <c r="R29" s="468">
        <f t="shared" si="3"/>
        <v>8862.3202799144219</v>
      </c>
      <c r="S29" s="461">
        <f>'Balance de Energía'!K37</f>
        <v>37104.762547945698</v>
      </c>
      <c r="T29" s="462">
        <f t="shared" si="9"/>
        <v>995.85892985398357</v>
      </c>
      <c r="V29" s="469">
        <f t="shared" si="4"/>
        <v>6127</v>
      </c>
      <c r="W29" s="524">
        <f t="shared" si="10"/>
        <v>216372.98308999999</v>
      </c>
      <c r="Y29" s="523">
        <f t="shared" si="11"/>
        <v>54.29943635503566</v>
      </c>
      <c r="Z29" s="461">
        <f t="shared" si="12"/>
        <v>227.34088013126328</v>
      </c>
      <c r="AA29" s="462">
        <f t="shared" si="13"/>
        <v>215.47696738932149</v>
      </c>
      <c r="AE29" s="536" t="str">
        <f t="shared" si="5"/>
        <v>105507</v>
      </c>
      <c r="AF29" s="557">
        <v>335</v>
      </c>
      <c r="AG29" s="558">
        <v>27</v>
      </c>
      <c r="AH29" s="559">
        <v>732938</v>
      </c>
      <c r="AI29" s="560">
        <f t="shared" si="0"/>
        <v>105507</v>
      </c>
      <c r="AJ29" s="561">
        <f t="shared" si="6"/>
        <v>-627431</v>
      </c>
      <c r="AK29" s="537"/>
      <c r="AL29" s="553">
        <f t="shared" si="7"/>
        <v>-732938</v>
      </c>
      <c r="AM29" s="562">
        <f t="shared" si="7"/>
        <v>6127</v>
      </c>
      <c r="AN29" s="563">
        <f t="shared" si="8"/>
        <v>739065</v>
      </c>
      <c r="AO29" s="564">
        <f t="shared" si="1"/>
        <v>120.62428594744573</v>
      </c>
      <c r="AP29" s="537"/>
    </row>
    <row r="30" spans="1:42" x14ac:dyDescent="0.2">
      <c r="A30" s="452">
        <v>335</v>
      </c>
      <c r="B30" s="454">
        <v>0.375</v>
      </c>
      <c r="C30" s="453">
        <v>2015</v>
      </c>
      <c r="D30" s="453">
        <v>5</v>
      </c>
      <c r="E30" s="453">
        <v>28</v>
      </c>
      <c r="F30" s="456">
        <v>111634</v>
      </c>
      <c r="G30" s="453">
        <v>0</v>
      </c>
      <c r="H30" s="456">
        <v>285948</v>
      </c>
      <c r="I30" s="453">
        <v>0</v>
      </c>
      <c r="J30" s="453">
        <v>3</v>
      </c>
      <c r="K30" s="453">
        <v>0</v>
      </c>
      <c r="L30" s="456">
        <v>90.161900000000003</v>
      </c>
      <c r="M30" s="456">
        <v>24.1</v>
      </c>
      <c r="N30" s="457">
        <v>0</v>
      </c>
      <c r="O30" s="521">
        <v>9910</v>
      </c>
      <c r="P30" s="515">
        <f t="shared" si="2"/>
        <v>9910</v>
      </c>
      <c r="Q30" s="428">
        <v>28</v>
      </c>
      <c r="R30" s="468">
        <f t="shared" si="3"/>
        <v>8862.3202799144219</v>
      </c>
      <c r="S30" s="461">
        <f>'Balance de Energía'!K38</f>
        <v>37104.762547945698</v>
      </c>
      <c r="T30" s="462">
        <f t="shared" si="9"/>
        <v>995.85892985398357</v>
      </c>
      <c r="V30" s="469">
        <f t="shared" si="4"/>
        <v>9910</v>
      </c>
      <c r="W30" s="524">
        <f t="shared" si="10"/>
        <v>349968.37969999999</v>
      </c>
      <c r="Y30" s="523">
        <f t="shared" si="11"/>
        <v>87.825593973951925</v>
      </c>
      <c r="Z30" s="461">
        <f t="shared" si="12"/>
        <v>367.70819685014186</v>
      </c>
      <c r="AA30" s="462">
        <f t="shared" si="13"/>
        <v>348.51913609077462</v>
      </c>
      <c r="AE30" s="536" t="str">
        <f t="shared" si="5"/>
        <v>111634</v>
      </c>
      <c r="AF30" s="557"/>
      <c r="AG30" s="558"/>
      <c r="AH30" s="559"/>
      <c r="AI30" s="560">
        <f t="shared" si="0"/>
        <v>111634</v>
      </c>
      <c r="AJ30" s="561">
        <f t="shared" si="6"/>
        <v>111634</v>
      </c>
      <c r="AK30" s="537"/>
      <c r="AL30" s="553">
        <f t="shared" si="7"/>
        <v>0</v>
      </c>
      <c r="AM30" s="562">
        <f t="shared" si="7"/>
        <v>9910</v>
      </c>
      <c r="AN30" s="563">
        <f t="shared" si="8"/>
        <v>9910</v>
      </c>
      <c r="AO30" s="564">
        <f t="shared" si="1"/>
        <v>1</v>
      </c>
      <c r="AP30" s="537"/>
    </row>
    <row r="31" spans="1:42" x14ac:dyDescent="0.2">
      <c r="A31" s="452">
        <v>335</v>
      </c>
      <c r="B31" s="454">
        <v>0.375</v>
      </c>
      <c r="C31" s="453">
        <v>2015</v>
      </c>
      <c r="D31" s="453">
        <v>5</v>
      </c>
      <c r="E31" s="453">
        <v>29</v>
      </c>
      <c r="F31" s="456">
        <v>121544</v>
      </c>
      <c r="G31" s="453">
        <v>0</v>
      </c>
      <c r="H31" s="456">
        <v>287335</v>
      </c>
      <c r="I31" s="453">
        <v>0</v>
      </c>
      <c r="J31" s="453">
        <v>3</v>
      </c>
      <c r="K31" s="453">
        <v>0</v>
      </c>
      <c r="L31" s="456">
        <v>89.664100000000005</v>
      </c>
      <c r="M31" s="456">
        <v>23.8</v>
      </c>
      <c r="N31" s="457">
        <v>0</v>
      </c>
      <c r="O31" s="521">
        <v>9720</v>
      </c>
      <c r="P31" s="515">
        <f t="shared" si="2"/>
        <v>9720</v>
      </c>
      <c r="Q31" s="428">
        <v>29</v>
      </c>
      <c r="R31" s="468">
        <f t="shared" si="3"/>
        <v>8862.3202799144219</v>
      </c>
      <c r="S31" s="461">
        <f>'Balance de Energía'!K39</f>
        <v>37104.762547945698</v>
      </c>
      <c r="T31" s="462">
        <f t="shared" si="9"/>
        <v>995.85892985398357</v>
      </c>
      <c r="V31" s="469">
        <f t="shared" si="4"/>
        <v>9720</v>
      </c>
      <c r="W31" s="524">
        <f t="shared" si="10"/>
        <v>343258.59240000002</v>
      </c>
      <c r="Y31" s="523">
        <f t="shared" si="11"/>
        <v>86.141753120768172</v>
      </c>
      <c r="Z31" s="461">
        <f t="shared" si="12"/>
        <v>360.65829196603221</v>
      </c>
      <c r="AA31" s="462">
        <f t="shared" si="13"/>
        <v>341.83713449064874</v>
      </c>
      <c r="AE31" s="536" t="str">
        <f t="shared" si="5"/>
        <v>121544</v>
      </c>
      <c r="AF31" s="557"/>
      <c r="AG31" s="558"/>
      <c r="AH31" s="559"/>
      <c r="AI31" s="560">
        <f t="shared" si="0"/>
        <v>121544</v>
      </c>
      <c r="AJ31" s="561">
        <f t="shared" si="6"/>
        <v>121544</v>
      </c>
      <c r="AK31" s="537"/>
      <c r="AL31" s="553">
        <f t="shared" si="7"/>
        <v>0</v>
      </c>
      <c r="AM31" s="562">
        <f t="shared" si="7"/>
        <v>9720</v>
      </c>
      <c r="AN31" s="563">
        <f t="shared" si="8"/>
        <v>9720</v>
      </c>
      <c r="AO31" s="564">
        <f t="shared" si="1"/>
        <v>1</v>
      </c>
      <c r="AP31" s="537"/>
    </row>
    <row r="32" spans="1:42" x14ac:dyDescent="0.2">
      <c r="A32" s="452">
        <v>335</v>
      </c>
      <c r="B32" s="454">
        <v>0.375</v>
      </c>
      <c r="C32" s="453">
        <v>2015</v>
      </c>
      <c r="D32" s="453">
        <v>5</v>
      </c>
      <c r="E32" s="453">
        <v>30</v>
      </c>
      <c r="F32" s="456">
        <v>131264</v>
      </c>
      <c r="G32" s="453">
        <v>0</v>
      </c>
      <c r="H32" s="456">
        <v>288695</v>
      </c>
      <c r="I32" s="453">
        <v>0</v>
      </c>
      <c r="J32" s="453">
        <v>3</v>
      </c>
      <c r="K32" s="453">
        <v>0</v>
      </c>
      <c r="L32" s="456">
        <v>89.713999999999999</v>
      </c>
      <c r="M32" s="456">
        <v>23.8</v>
      </c>
      <c r="N32" s="457">
        <v>0</v>
      </c>
      <c r="O32" s="521">
        <v>7919</v>
      </c>
      <c r="P32" s="515">
        <f t="shared" si="2"/>
        <v>7919</v>
      </c>
      <c r="Q32" s="428">
        <v>30</v>
      </c>
      <c r="R32" s="468">
        <f t="shared" si="3"/>
        <v>8862.3202799144219</v>
      </c>
      <c r="S32" s="461">
        <f>'Balance de Energía'!K40</f>
        <v>37104.762547945698</v>
      </c>
      <c r="T32" s="462">
        <f t="shared" si="9"/>
        <v>995.85892985398357</v>
      </c>
      <c r="V32" s="469">
        <f t="shared" si="4"/>
        <v>7919</v>
      </c>
      <c r="W32" s="524">
        <f t="shared" si="10"/>
        <v>279656.87173000001</v>
      </c>
      <c r="Y32" s="523">
        <f t="shared" si="11"/>
        <v>70.180714296642307</v>
      </c>
      <c r="Z32" s="461">
        <f t="shared" si="12"/>
        <v>293.83261461718195</v>
      </c>
      <c r="AA32" s="462">
        <f t="shared" si="13"/>
        <v>278.49879300735057</v>
      </c>
      <c r="AE32" s="536" t="str">
        <f t="shared" si="5"/>
        <v>131264</v>
      </c>
      <c r="AF32" s="557"/>
      <c r="AG32" s="558"/>
      <c r="AH32" s="559"/>
      <c r="AI32" s="560">
        <f t="shared" si="0"/>
        <v>131264</v>
      </c>
      <c r="AJ32" s="561">
        <f t="shared" si="6"/>
        <v>131264</v>
      </c>
      <c r="AK32" s="537"/>
      <c r="AL32" s="553">
        <f t="shared" si="7"/>
        <v>0</v>
      </c>
      <c r="AM32" s="562">
        <f t="shared" si="7"/>
        <v>7919</v>
      </c>
      <c r="AN32" s="563">
        <f t="shared" si="8"/>
        <v>7919</v>
      </c>
      <c r="AO32" s="564">
        <f t="shared" si="1"/>
        <v>1</v>
      </c>
      <c r="AP32" s="537"/>
    </row>
    <row r="33" spans="1:42" ht="13.5" thickBot="1" x14ac:dyDescent="0.25">
      <c r="A33" s="452">
        <v>335</v>
      </c>
      <c r="B33" s="454">
        <v>0.375</v>
      </c>
      <c r="C33" s="453">
        <v>2015</v>
      </c>
      <c r="D33" s="453">
        <v>5</v>
      </c>
      <c r="E33" s="453">
        <v>31</v>
      </c>
      <c r="F33" s="456">
        <v>139183</v>
      </c>
      <c r="G33" s="453">
        <v>0</v>
      </c>
      <c r="H33" s="456">
        <v>289795</v>
      </c>
      <c r="I33" s="453">
        <v>0</v>
      </c>
      <c r="J33" s="453">
        <v>3</v>
      </c>
      <c r="K33" s="453">
        <v>0</v>
      </c>
      <c r="L33" s="456">
        <v>90.36</v>
      </c>
      <c r="M33" s="456">
        <v>23.2</v>
      </c>
      <c r="N33" s="457">
        <v>0</v>
      </c>
      <c r="O33" s="521">
        <v>6111</v>
      </c>
      <c r="P33" s="515">
        <f t="shared" si="2"/>
        <v>6111</v>
      </c>
      <c r="Q33" s="428">
        <v>31</v>
      </c>
      <c r="R33" s="479">
        <f t="shared" si="3"/>
        <v>8862.3202799144219</v>
      </c>
      <c r="S33" s="480">
        <f>'Balance de Energía'!K41</f>
        <v>37104.762547945698</v>
      </c>
      <c r="T33" s="481">
        <f t="shared" si="9"/>
        <v>995.85892985398357</v>
      </c>
      <c r="V33" s="482">
        <f t="shared" si="4"/>
        <v>6111</v>
      </c>
      <c r="W33" s="525">
        <f t="shared" si="10"/>
        <v>215807.94837</v>
      </c>
      <c r="Y33" s="523">
        <f t="shared" si="11"/>
        <v>54.157639230557031</v>
      </c>
      <c r="Z33" s="461">
        <f t="shared" si="12"/>
        <v>226.74720393049617</v>
      </c>
      <c r="AA33" s="462">
        <f t="shared" si="13"/>
        <v>214.91427251773194</v>
      </c>
      <c r="AE33" s="536" t="str">
        <f t="shared" si="5"/>
        <v>139183</v>
      </c>
      <c r="AF33" s="557"/>
      <c r="AG33" s="558"/>
      <c r="AH33" s="559"/>
      <c r="AI33" s="560">
        <f t="shared" si="0"/>
        <v>139183</v>
      </c>
      <c r="AJ33" s="561">
        <f t="shared" si="6"/>
        <v>139183</v>
      </c>
      <c r="AK33" s="537"/>
      <c r="AL33" s="553">
        <f t="shared" si="7"/>
        <v>0</v>
      </c>
      <c r="AM33" s="565">
        <f t="shared" si="7"/>
        <v>6111</v>
      </c>
      <c r="AN33" s="563">
        <f t="shared" si="8"/>
        <v>6111</v>
      </c>
      <c r="AO33" s="564">
        <f t="shared" si="1"/>
        <v>1</v>
      </c>
      <c r="AP33" s="537"/>
    </row>
    <row r="34" spans="1:42" ht="13.5" thickBot="1" x14ac:dyDescent="0.25">
      <c r="A34" s="471">
        <v>335</v>
      </c>
      <c r="B34" s="473">
        <v>0.375</v>
      </c>
      <c r="C34" s="472">
        <v>2015</v>
      </c>
      <c r="D34" s="472">
        <v>6</v>
      </c>
      <c r="E34" s="472">
        <v>1</v>
      </c>
      <c r="F34" s="475">
        <v>145294</v>
      </c>
      <c r="G34" s="472">
        <v>0</v>
      </c>
      <c r="H34" s="475">
        <v>290642</v>
      </c>
      <c r="I34" s="472">
        <v>0</v>
      </c>
      <c r="J34" s="472">
        <v>3</v>
      </c>
      <c r="K34" s="472">
        <v>0</v>
      </c>
      <c r="L34" s="475">
        <v>90.525999999999996</v>
      </c>
      <c r="M34" s="475">
        <v>23</v>
      </c>
      <c r="N34" s="476">
        <v>0</v>
      </c>
      <c r="O34" s="526">
        <v>0</v>
      </c>
      <c r="R34" s="527"/>
      <c r="S34" s="528"/>
      <c r="T34" s="529"/>
      <c r="V34" s="530"/>
      <c r="W34" s="531"/>
      <c r="Y34" s="532"/>
      <c r="Z34" s="533"/>
      <c r="AA34" s="534"/>
      <c r="AE34" s="536" t="str">
        <f t="shared" si="5"/>
        <v>145294</v>
      </c>
      <c r="AF34" s="566"/>
      <c r="AG34" s="567"/>
      <c r="AH34" s="568"/>
      <c r="AI34" s="569">
        <f t="shared" si="0"/>
        <v>145294</v>
      </c>
      <c r="AJ34" s="570">
        <f t="shared" si="6"/>
        <v>145294</v>
      </c>
      <c r="AK34" s="537"/>
      <c r="AL34" s="571"/>
      <c r="AM34" s="572"/>
      <c r="AN34" s="573"/>
      <c r="AO34" s="573"/>
      <c r="AP34" s="537"/>
    </row>
    <row r="35" spans="1:42" ht="13.5" thickBot="1" x14ac:dyDescent="0.25">
      <c r="AE35" s="536"/>
      <c r="AF35" s="537"/>
      <c r="AG35" s="537"/>
      <c r="AH35" s="537"/>
      <c r="AI35" s="537"/>
      <c r="AJ35" s="537"/>
      <c r="AK35" s="537"/>
      <c r="AL35" s="537"/>
      <c r="AM35" s="537"/>
      <c r="AN35" s="537"/>
      <c r="AO35" s="537"/>
      <c r="AP35" s="537"/>
    </row>
    <row r="36" spans="1:42" ht="13.5" thickBot="1" x14ac:dyDescent="0.25">
      <c r="D36" s="485" t="s">
        <v>167</v>
      </c>
      <c r="E36" s="486">
        <f>COUNT(E3:E34)</f>
        <v>32</v>
      </c>
      <c r="K36" s="485" t="s">
        <v>168</v>
      </c>
      <c r="L36" s="487">
        <f>MAX(L3:L34)</f>
        <v>91.081299999999999</v>
      </c>
      <c r="M36" s="487">
        <f>MAX(M3:M34)</f>
        <v>25</v>
      </c>
      <c r="N36" s="485" t="s">
        <v>63</v>
      </c>
      <c r="O36" s="487">
        <f>SUM(O3:O33)</f>
        <v>209300</v>
      </c>
      <c r="Q36" s="485" t="s">
        <v>170</v>
      </c>
      <c r="R36" s="488">
        <f>AVERAGE(R3:R33)</f>
        <v>8810.9575982934148</v>
      </c>
      <c r="S36" s="488">
        <f>AVERAGE(S3:S33)</f>
        <v>36889.717272534872</v>
      </c>
      <c r="T36" s="489">
        <f>AVERAGE(T3:T33)</f>
        <v>990.08730532023139</v>
      </c>
      <c r="V36" s="490">
        <f>SUM(V3:V33)</f>
        <v>209300</v>
      </c>
      <c r="W36" s="491">
        <f>SUM(W3:W33)</f>
        <v>7391360.4309999999</v>
      </c>
      <c r="Y36" s="492">
        <f>SUM(Y3:Y33)</f>
        <v>1844.13434275441</v>
      </c>
      <c r="Z36" s="493">
        <f>SUM(Z3:Z33)</f>
        <v>7721.0216662441626</v>
      </c>
      <c r="AA36" s="494">
        <f>SUM(AA3:AA33)</f>
        <v>7318.0957724318687</v>
      </c>
      <c r="AE36" s="536"/>
      <c r="AF36" s="574" t="s">
        <v>207</v>
      </c>
      <c r="AG36" s="575">
        <f>COUNT(AG3:AG34)</f>
        <v>19</v>
      </c>
      <c r="AH36" s="537"/>
      <c r="AI36" s="537"/>
      <c r="AJ36" s="576">
        <f>SUM(AJ3:AJ33)</f>
        <v>-6925928</v>
      </c>
      <c r="AK36" s="577" t="s">
        <v>175</v>
      </c>
      <c r="AL36" s="578"/>
      <c r="AM36" s="578"/>
      <c r="AN36" s="576">
        <f>SUM(AN3:AN33)</f>
        <v>744166</v>
      </c>
      <c r="AO36" s="579" t="s">
        <v>175</v>
      </c>
      <c r="AP36" s="537"/>
    </row>
    <row r="37" spans="1:42" ht="13.5" thickBot="1" x14ac:dyDescent="0.25">
      <c r="K37" s="485" t="s">
        <v>170</v>
      </c>
      <c r="L37" s="495">
        <f>AVERAGE(L3:L34)</f>
        <v>73.332243749999989</v>
      </c>
      <c r="M37" s="495">
        <f>AVERAGE(M3:M34)</f>
        <v>19.262499999999996</v>
      </c>
      <c r="N37" s="485" t="s">
        <v>195</v>
      </c>
      <c r="O37" s="498">
        <f>O36*35.31467</f>
        <v>7391360.4309999999</v>
      </c>
      <c r="R37" s="496" t="s">
        <v>172</v>
      </c>
      <c r="S37" s="496" t="s">
        <v>173</v>
      </c>
      <c r="T37" s="496" t="s">
        <v>174</v>
      </c>
      <c r="V37" s="497" t="s">
        <v>175</v>
      </c>
      <c r="W37" s="497" t="s">
        <v>175</v>
      </c>
      <c r="Y37" s="497" t="s">
        <v>175</v>
      </c>
      <c r="Z37" s="497" t="s">
        <v>175</v>
      </c>
      <c r="AA37" s="497" t="s">
        <v>175</v>
      </c>
      <c r="AE37" s="536"/>
      <c r="AF37" s="574" t="s">
        <v>208</v>
      </c>
      <c r="AG37" s="580">
        <f>COUNT(E3:E34)-COUNT(AG3:AG34)</f>
        <v>13</v>
      </c>
      <c r="AH37" s="537"/>
      <c r="AI37" s="537"/>
      <c r="AJ37" s="537"/>
      <c r="AK37" s="537"/>
      <c r="AL37" s="537"/>
      <c r="AM37" s="537"/>
      <c r="AN37" s="581">
        <f>IFERROR(AN36/SUM(AM3:AM33),"")</f>
        <v>-3.7902483994356642</v>
      </c>
      <c r="AO37" s="579" t="s">
        <v>209</v>
      </c>
      <c r="AP37" s="537"/>
    </row>
    <row r="38" spans="1:42" ht="13.5" thickBot="1" x14ac:dyDescent="0.25">
      <c r="K38" s="485" t="s">
        <v>176</v>
      </c>
      <c r="L38" s="498">
        <f>MIN(L3:L34)</f>
        <v>0</v>
      </c>
      <c r="M38" s="498">
        <f>MIN(M3:M34)</f>
        <v>0</v>
      </c>
      <c r="V38" s="499" t="s">
        <v>63</v>
      </c>
      <c r="W38" s="499" t="s">
        <v>177</v>
      </c>
      <c r="Y38" s="499" t="s">
        <v>178</v>
      </c>
      <c r="Z38" s="499" t="s">
        <v>179</v>
      </c>
      <c r="AA38" s="499" t="s">
        <v>180</v>
      </c>
      <c r="AE38" s="536"/>
      <c r="AF38" s="537"/>
      <c r="AG38" s="537"/>
      <c r="AH38" s="537"/>
      <c r="AI38" s="537"/>
      <c r="AJ38" s="537"/>
      <c r="AK38" s="537"/>
      <c r="AL38" s="537"/>
      <c r="AM38" s="537"/>
      <c r="AN38" s="537"/>
      <c r="AO38" s="537"/>
      <c r="AP38" s="537"/>
    </row>
    <row r="39" spans="1:42" ht="13.5" thickBot="1" x14ac:dyDescent="0.25">
      <c r="L39" s="535" t="s">
        <v>196</v>
      </c>
      <c r="M39" s="499" t="s">
        <v>181</v>
      </c>
      <c r="AE39" s="536"/>
      <c r="AF39" s="537"/>
      <c r="AG39" s="537"/>
      <c r="AH39" s="537"/>
      <c r="AI39" s="537"/>
      <c r="AJ39" s="537"/>
      <c r="AK39" s="537"/>
      <c r="AL39" s="537"/>
      <c r="AM39" s="537"/>
      <c r="AN39" s="537"/>
      <c r="AO39" s="537"/>
      <c r="AP39" s="537"/>
    </row>
    <row r="40" spans="1:42" ht="13.5" thickBot="1" x14ac:dyDescent="0.25">
      <c r="AE40" s="536"/>
      <c r="AF40" s="574" t="s">
        <v>210</v>
      </c>
      <c r="AG40" s="575">
        <v>1</v>
      </c>
      <c r="AH40" s="537" t="s">
        <v>63</v>
      </c>
      <c r="AI40" s="537"/>
      <c r="AJ40" s="537"/>
      <c r="AK40" s="537"/>
      <c r="AL40" s="537"/>
      <c r="AM40" s="537"/>
      <c r="AN40" s="537"/>
      <c r="AO40" s="537"/>
      <c r="AP40" s="537"/>
    </row>
    <row r="41" spans="1:42" ht="13.5" thickBot="1" x14ac:dyDescent="0.25">
      <c r="AE41" s="536"/>
      <c r="AF41" s="574" t="s">
        <v>211</v>
      </c>
      <c r="AG41" s="582">
        <v>0.01</v>
      </c>
      <c r="AH41" s="537"/>
      <c r="AI41" s="537"/>
      <c r="AJ41" s="537"/>
      <c r="AK41" s="537"/>
      <c r="AL41" s="537"/>
      <c r="AM41" s="537"/>
      <c r="AN41" s="537"/>
      <c r="AO41" s="537"/>
      <c r="AP41" s="537"/>
    </row>
    <row r="42" spans="1:42" x14ac:dyDescent="0.2">
      <c r="AE42" s="536"/>
      <c r="AF42" s="537"/>
      <c r="AG42" s="537"/>
      <c r="AH42" s="537"/>
      <c r="AI42" s="537"/>
      <c r="AJ42" s="537"/>
      <c r="AK42" s="537"/>
      <c r="AL42" s="537"/>
      <c r="AM42" s="537"/>
      <c r="AN42" s="537"/>
      <c r="AO42" s="537"/>
      <c r="AP42" s="537"/>
    </row>
    <row r="43" spans="1:42" x14ac:dyDescent="0.2">
      <c r="K43" s="501" t="s">
        <v>182</v>
      </c>
      <c r="L43" s="502">
        <v>0.1</v>
      </c>
      <c r="M43" s="501"/>
      <c r="AE43" s="536"/>
      <c r="AF43" s="537"/>
      <c r="AG43" s="537"/>
      <c r="AH43" s="537"/>
      <c r="AI43" s="537"/>
      <c r="AJ43" s="537"/>
      <c r="AK43" s="537"/>
      <c r="AL43" s="537"/>
      <c r="AM43" s="537"/>
      <c r="AN43" s="537"/>
      <c r="AO43" s="537"/>
      <c r="AP43" s="537"/>
    </row>
    <row r="44" spans="1:42" x14ac:dyDescent="0.2">
      <c r="K44" s="503" t="s">
        <v>183</v>
      </c>
      <c r="L44" s="504">
        <f>L37*(1+$L$43)</f>
        <v>80.66546812499999</v>
      </c>
      <c r="M44" s="504">
        <f>M37*(1+$L$43)</f>
        <v>21.188749999999995</v>
      </c>
    </row>
    <row r="45" spans="1:42" x14ac:dyDescent="0.2">
      <c r="K45" s="503" t="s">
        <v>184</v>
      </c>
      <c r="L45" s="504">
        <f>L37*(1-$L$43)</f>
        <v>65.999019374999989</v>
      </c>
      <c r="M45" s="504">
        <f>M37*(1-$L$43)</f>
        <v>17.336249999999996</v>
      </c>
    </row>
    <row r="47" spans="1:42" x14ac:dyDescent="0.2">
      <c r="A47" s="485" t="s">
        <v>185</v>
      </c>
      <c r="B47" s="451" t="s">
        <v>186</v>
      </c>
    </row>
    <row r="48" spans="1:42" x14ac:dyDescent="0.2">
      <c r="A48" s="485" t="s">
        <v>187</v>
      </c>
      <c r="B48" s="505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workbookViewId="0">
      <pane ySplit="10" topLeftCell="A30" activePane="bottomLeft" state="frozen"/>
      <selection pane="bottomLeft" activeCell="H47" sqref="H47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6" t="s">
        <v>0</v>
      </c>
      <c r="B1" s="636"/>
      <c r="C1" s="636"/>
      <c r="D1" s="636"/>
      <c r="E1" s="636"/>
      <c r="F1" s="636"/>
      <c r="G1" s="636"/>
      <c r="H1" s="636"/>
      <c r="I1" s="636"/>
      <c r="J1" s="636"/>
    </row>
    <row r="2" spans="1:13" x14ac:dyDescent="0.2">
      <c r="A2" s="637" t="s">
        <v>7</v>
      </c>
      <c r="B2" s="637"/>
      <c r="C2" s="637"/>
      <c r="D2" s="637"/>
      <c r="E2" s="637"/>
      <c r="F2" s="637"/>
      <c r="G2" s="637"/>
      <c r="H2" s="637"/>
      <c r="I2" s="637"/>
      <c r="J2" s="637"/>
    </row>
    <row r="3" spans="1:13" x14ac:dyDescent="0.2">
      <c r="A3" s="637" t="s">
        <v>8</v>
      </c>
      <c r="B3" s="637"/>
      <c r="C3" s="637"/>
      <c r="D3" s="637"/>
      <c r="E3" s="637"/>
      <c r="F3" s="637"/>
      <c r="G3" s="637"/>
      <c r="H3" s="637"/>
      <c r="I3" s="637"/>
      <c r="J3" s="637"/>
    </row>
    <row r="4" spans="1:13" x14ac:dyDescent="0.2">
      <c r="A4" s="637"/>
      <c r="B4" s="637"/>
      <c r="C4" s="637"/>
      <c r="D4" s="637"/>
      <c r="E4" s="637"/>
      <c r="F4" s="637"/>
      <c r="G4" s="637"/>
      <c r="H4" s="637"/>
      <c r="I4" s="637"/>
      <c r="J4" s="637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46" t="s">
        <v>1</v>
      </c>
      <c r="B6" s="646"/>
      <c r="C6" s="646"/>
      <c r="D6" s="646"/>
      <c r="E6" s="646"/>
      <c r="F6" s="646"/>
      <c r="G6" s="646"/>
      <c r="H6" s="646"/>
      <c r="I6" s="646"/>
      <c r="J6" s="646"/>
    </row>
    <row r="7" spans="1:13" x14ac:dyDescent="0.2">
      <c r="A7" s="647" t="s">
        <v>120</v>
      </c>
      <c r="B7" s="647"/>
      <c r="C7" s="647"/>
      <c r="D7" s="647"/>
      <c r="E7" s="647"/>
      <c r="F7" s="647"/>
      <c r="G7" s="647"/>
      <c r="H7" s="647"/>
      <c r="I7" s="647"/>
      <c r="J7" s="647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225</v>
      </c>
      <c r="E9" s="219" t="s">
        <v>227</v>
      </c>
      <c r="F9" s="214" t="s">
        <v>47</v>
      </c>
      <c r="G9" s="215" t="s">
        <v>48</v>
      </c>
      <c r="H9" s="216" t="s">
        <v>49</v>
      </c>
      <c r="I9" s="642" t="s">
        <v>145</v>
      </c>
      <c r="J9" s="643"/>
    </row>
    <row r="10" spans="1:13" ht="13.5" thickBot="1" x14ac:dyDescent="0.25">
      <c r="A10" s="221"/>
      <c r="B10" s="644" t="s">
        <v>63</v>
      </c>
      <c r="C10" s="644"/>
      <c r="D10" s="644"/>
      <c r="E10" s="644"/>
      <c r="F10" s="645"/>
      <c r="G10" s="645"/>
      <c r="H10" s="645"/>
      <c r="I10" s="217" t="s">
        <v>50</v>
      </c>
      <c r="J10" s="218" t="s">
        <v>59</v>
      </c>
    </row>
    <row r="11" spans="1:13" x14ac:dyDescent="0.2">
      <c r="A11" s="342">
        <f>'Comparativo vs. Proveedor'!A17</f>
        <v>20150701</v>
      </c>
      <c r="B11" s="209">
        <f>MONSANTO!O3</f>
        <v>36</v>
      </c>
      <c r="C11" s="209">
        <f>CHEMIPLASTICA!O3</f>
        <v>2795</v>
      </c>
      <c r="D11" s="209">
        <f>'UNIFOODS, S.A. DE C.'!O3</f>
        <v>3049</v>
      </c>
      <c r="E11" s="209">
        <f>'DIPASA INTERNATIONAL'!O3</f>
        <v>6964</v>
      </c>
      <c r="F11" s="209">
        <f>SUM(B11:E11)</f>
        <v>12844</v>
      </c>
      <c r="G11" s="210">
        <f>'Comparativo vs. Proveedor'!C17</f>
        <v>256.71036993974462</v>
      </c>
      <c r="H11" s="211">
        <f>'Comparativo vs. Proveedor'!I17</f>
        <v>11442.7556</v>
      </c>
      <c r="I11" s="212">
        <f>(G11-F11)/G11</f>
        <v>-49.03303919126742</v>
      </c>
      <c r="J11" s="213">
        <f>(H11-G11)/H11</f>
        <v>0.97756568619365214</v>
      </c>
      <c r="K11" s="182"/>
      <c r="L11" s="182"/>
      <c r="M11" s="138"/>
    </row>
    <row r="12" spans="1:13" x14ac:dyDescent="0.2">
      <c r="A12" s="338">
        <f>'Comparativo vs. Proveedor'!A18</f>
        <v>20150702</v>
      </c>
      <c r="B12" s="209">
        <f>MONSANTO!O4</f>
        <v>334</v>
      </c>
      <c r="C12" s="209">
        <f>CHEMIPLASTICA!O4</f>
        <v>2787</v>
      </c>
      <c r="D12" s="209">
        <f>'UNIFOODS, S.A. DE C.'!O4</f>
        <v>2526</v>
      </c>
      <c r="E12" s="209">
        <f>'DIPASA INTERNATIONAL'!O4</f>
        <v>8747</v>
      </c>
      <c r="F12" s="209">
        <f t="shared" ref="F12:F33" si="0">SUM(B12:E12)</f>
        <v>14394</v>
      </c>
      <c r="G12" s="179">
        <f>'Comparativo vs. Proveedor'!C18</f>
        <v>14522.486320840602</v>
      </c>
      <c r="H12" s="129">
        <f>'Comparativo vs. Proveedor'!I18</f>
        <v>8211.5344000000005</v>
      </c>
      <c r="I12" s="180">
        <f t="shared" ref="I12:I41" si="1">(G12-F12)/G12</f>
        <v>8.8474051895794884E-3</v>
      </c>
      <c r="J12" s="181">
        <f t="shared" ref="J12:J41" si="2">(H12-G12)/H12</f>
        <v>-0.7685472182690487</v>
      </c>
      <c r="K12" s="182"/>
    </row>
    <row r="13" spans="1:13" x14ac:dyDescent="0.2">
      <c r="A13" s="338">
        <f>'Comparativo vs. Proveedor'!A19</f>
        <v>20150703</v>
      </c>
      <c r="B13" s="209">
        <f>MONSANTO!O5</f>
        <v>175</v>
      </c>
      <c r="C13" s="209">
        <f>CHEMIPLASTICA!O5</f>
        <v>1676</v>
      </c>
      <c r="D13" s="209">
        <f>'UNIFOODS, S.A. DE C.'!O5</f>
        <v>2055</v>
      </c>
      <c r="E13" s="209">
        <f>'DIPASA INTERNATIONAL'!O5</f>
        <v>9437</v>
      </c>
      <c r="F13" s="209">
        <f t="shared" si="0"/>
        <v>13343</v>
      </c>
      <c r="G13" s="179">
        <f>'Comparativo vs. Proveedor'!C19</f>
        <v>13369.56525432632</v>
      </c>
      <c r="H13" s="129">
        <f>'Comparativo vs. Proveedor'!I19</f>
        <v>4017.2289000000001</v>
      </c>
      <c r="I13" s="180">
        <f t="shared" si="1"/>
        <v>1.9869946270484789E-3</v>
      </c>
      <c r="J13" s="181">
        <f t="shared" si="2"/>
        <v>-2.3280566248854577</v>
      </c>
      <c r="K13" s="182"/>
    </row>
    <row r="14" spans="1:13" x14ac:dyDescent="0.2">
      <c r="A14" s="338">
        <f>'Comparativo vs. Proveedor'!A20</f>
        <v>20150704</v>
      </c>
      <c r="B14" s="209">
        <f>MONSANTO!O6</f>
        <v>258</v>
      </c>
      <c r="C14" s="209">
        <f>CHEMIPLASTICA!O6</f>
        <v>1633</v>
      </c>
      <c r="D14" s="209">
        <f>'UNIFOODS, S.A. DE C.'!O6</f>
        <v>503</v>
      </c>
      <c r="E14" s="209">
        <f>'DIPASA INTERNATIONAL'!O6</f>
        <v>6482</v>
      </c>
      <c r="F14" s="209">
        <f t="shared" si="0"/>
        <v>8876</v>
      </c>
      <c r="G14" s="179">
        <f>'Comparativo vs. Proveedor'!C20</f>
        <v>8896.1148723745682</v>
      </c>
      <c r="H14" s="129">
        <f>'Comparativo vs. Proveedor'!I20</f>
        <v>8884.7476000000006</v>
      </c>
      <c r="I14" s="180">
        <f t="shared" si="1"/>
        <v>2.2610850537723689E-3</v>
      </c>
      <c r="J14" s="181">
        <f t="shared" si="2"/>
        <v>-1.2794142148244726E-3</v>
      </c>
      <c r="K14" s="182"/>
    </row>
    <row r="15" spans="1:13" x14ac:dyDescent="0.2">
      <c r="A15" s="338">
        <f>'Comparativo vs. Proveedor'!A21</f>
        <v>20150705</v>
      </c>
      <c r="B15" s="209">
        <f>MONSANTO!O7</f>
        <v>23</v>
      </c>
      <c r="C15" s="209">
        <f>CHEMIPLASTICA!O7</f>
        <v>308</v>
      </c>
      <c r="D15" s="209">
        <f>'UNIFOODS, S.A. DE C.'!O7</f>
        <v>896</v>
      </c>
      <c r="E15" s="209">
        <f>'DIPASA INTERNATIONAL'!O7</f>
        <v>6038</v>
      </c>
      <c r="F15" s="209">
        <f t="shared" si="0"/>
        <v>7265</v>
      </c>
      <c r="G15" s="179">
        <f>'Comparativo vs. Proveedor'!C21</f>
        <v>7269.5071198456617</v>
      </c>
      <c r="H15" s="129">
        <f>'Comparativo vs. Proveedor'!I21</f>
        <v>13978.3848</v>
      </c>
      <c r="I15" s="180">
        <f t="shared" si="1"/>
        <v>6.2000349836061259E-4</v>
      </c>
      <c r="J15" s="181">
        <f t="shared" si="2"/>
        <v>0.47994655864348063</v>
      </c>
      <c r="K15" s="182"/>
    </row>
    <row r="16" spans="1:13" x14ac:dyDescent="0.2">
      <c r="A16" s="338">
        <f>'Comparativo vs. Proveedor'!A22</f>
        <v>20150706</v>
      </c>
      <c r="B16" s="209">
        <f>MONSANTO!O8</f>
        <v>310</v>
      </c>
      <c r="C16" s="209">
        <f>CHEMIPLASTICA!O8</f>
        <v>1632</v>
      </c>
      <c r="D16" s="209">
        <f>'UNIFOODS, S.A. DE C.'!O8</f>
        <v>2779</v>
      </c>
      <c r="E16" s="209">
        <f>'DIPASA INTERNATIONAL'!O8</f>
        <v>8392</v>
      </c>
      <c r="F16" s="209">
        <f t="shared" si="0"/>
        <v>13113</v>
      </c>
      <c r="G16" s="179">
        <f>'Comparativo vs. Proveedor'!C22</f>
        <v>13102.953276924292</v>
      </c>
      <c r="H16" s="129">
        <f>'Comparativo vs. Proveedor'!I22</f>
        <v>13871.5566</v>
      </c>
      <c r="I16" s="180">
        <f t="shared" si="1"/>
        <v>-7.6675256817110001E-4</v>
      </c>
      <c r="J16" s="181">
        <f t="shared" si="2"/>
        <v>5.5408585008816354E-2</v>
      </c>
      <c r="K16" s="182"/>
    </row>
    <row r="17" spans="1:12" x14ac:dyDescent="0.2">
      <c r="A17" s="338">
        <f>'Comparativo vs. Proveedor'!A23</f>
        <v>20150707</v>
      </c>
      <c r="B17" s="209">
        <f>MONSANTO!O9</f>
        <v>289</v>
      </c>
      <c r="C17" s="209">
        <f>CHEMIPLASTICA!O9</f>
        <v>2535</v>
      </c>
      <c r="D17" s="209">
        <f>'UNIFOODS, S.A. DE C.'!O9</f>
        <v>2782</v>
      </c>
      <c r="E17" s="209">
        <f>'DIPASA INTERNATIONAL'!O9</f>
        <v>9913</v>
      </c>
      <c r="F17" s="209">
        <f t="shared" si="0"/>
        <v>15519</v>
      </c>
      <c r="G17" s="179">
        <f>'Comparativo vs. Proveedor'!C23</f>
        <v>15533.221689456535</v>
      </c>
      <c r="H17" s="129">
        <f>'Comparativo vs. Proveedor'!I23</f>
        <v>14108.418600000001</v>
      </c>
      <c r="I17" s="180">
        <f t="shared" si="1"/>
        <v>9.1556598758830727E-4</v>
      </c>
      <c r="J17" s="181">
        <f t="shared" si="2"/>
        <v>-0.1009895672826531</v>
      </c>
      <c r="K17" s="182"/>
    </row>
    <row r="18" spans="1:12" x14ac:dyDescent="0.2">
      <c r="A18" s="338">
        <f>'Comparativo vs. Proveedor'!A24</f>
        <v>20150508</v>
      </c>
      <c r="B18" s="209">
        <f>MONSANTO!O10</f>
        <v>0</v>
      </c>
      <c r="C18" s="209">
        <f>CHEMIPLASTICA!O10</f>
        <v>0</v>
      </c>
      <c r="D18" s="209">
        <f>'UNIFOODS, S.A. DE C.'!O10</f>
        <v>0</v>
      </c>
      <c r="E18" s="209">
        <f>'DIPASA INTERNATIONAL'!O10</f>
        <v>0</v>
      </c>
      <c r="F18" s="209">
        <f t="shared" si="0"/>
        <v>0</v>
      </c>
      <c r="G18" s="179">
        <f>'Comparativo vs. Proveedor'!C24</f>
        <v>11520.984678605239</v>
      </c>
      <c r="H18" s="129">
        <f>'Comparativo vs. Proveedor'!I24</f>
        <v>11520.986500000001</v>
      </c>
      <c r="I18" s="180">
        <f t="shared" si="1"/>
        <v>1</v>
      </c>
      <c r="J18" s="181">
        <f t="shared" si="2"/>
        <v>1.580936460930259E-7</v>
      </c>
      <c r="K18" s="182"/>
    </row>
    <row r="19" spans="1:12" x14ac:dyDescent="0.2">
      <c r="A19" s="338">
        <f>'Comparativo vs. Proveedor'!A25</f>
        <v>20150509</v>
      </c>
      <c r="B19" s="209">
        <f>MONSANTO!O11</f>
        <v>58</v>
      </c>
      <c r="C19" s="209">
        <f>CHEMIPLASTICA!O11</f>
        <v>1740</v>
      </c>
      <c r="D19" s="209">
        <f>'UNIFOODS, S.A. DE C.'!O11</f>
        <v>2840</v>
      </c>
      <c r="E19" s="209">
        <f>'DIPASA INTERNATIONAL'!O11</f>
        <v>2730</v>
      </c>
      <c r="F19" s="209">
        <f t="shared" si="0"/>
        <v>7368</v>
      </c>
      <c r="G19" s="179">
        <f>'Comparativo vs. Proveedor'!C25</f>
        <v>7300.9591481387197</v>
      </c>
      <c r="H19" s="129">
        <f>'Comparativo vs. Proveedor'!I25</f>
        <v>7300.9609</v>
      </c>
      <c r="I19" s="180">
        <f t="shared" si="1"/>
        <v>-9.1824718507528529E-3</v>
      </c>
      <c r="J19" s="181">
        <f t="shared" si="2"/>
        <v>2.3994941273472724E-7</v>
      </c>
      <c r="K19" s="182"/>
      <c r="L19" s="138"/>
    </row>
    <row r="20" spans="1:12" x14ac:dyDescent="0.2">
      <c r="A20" s="338">
        <f>'Comparativo vs. Proveedor'!A26</f>
        <v>20150510</v>
      </c>
      <c r="B20" s="209">
        <f>MONSANTO!O12</f>
        <v>0</v>
      </c>
      <c r="C20" s="209">
        <f>CHEMIPLASTICA!O12</f>
        <v>670</v>
      </c>
      <c r="D20" s="209">
        <f>'UNIFOODS, S.A. DE C.'!O12</f>
        <v>1806</v>
      </c>
      <c r="E20" s="209">
        <f>'DIPASA INTERNATIONAL'!O12</f>
        <v>1935</v>
      </c>
      <c r="F20" s="209">
        <f t="shared" si="0"/>
        <v>4411</v>
      </c>
      <c r="G20" s="179">
        <f>'Comparativo vs. Proveedor'!C26</f>
        <v>4314.534554619936</v>
      </c>
      <c r="H20" s="129">
        <f>'Comparativo vs. Proveedor'!I26</f>
        <v>4314.5360000000001</v>
      </c>
      <c r="I20" s="180">
        <f t="shared" si="1"/>
        <v>-2.2358250735706898E-2</v>
      </c>
      <c r="J20" s="181">
        <f t="shared" si="2"/>
        <v>3.3500243457685094E-7</v>
      </c>
      <c r="K20" s="182"/>
      <c r="L20" s="138"/>
    </row>
    <row r="21" spans="1:12" x14ac:dyDescent="0.2">
      <c r="A21" s="338">
        <f>'Comparativo vs. Proveedor'!A27</f>
        <v>20150511</v>
      </c>
      <c r="B21" s="209">
        <f>MONSANTO!O13</f>
        <v>0</v>
      </c>
      <c r="C21" s="209">
        <f>CHEMIPLASTICA!O13</f>
        <v>2170</v>
      </c>
      <c r="D21" s="209">
        <f>'UNIFOODS, S.A. DE C.'!O13</f>
        <v>3054</v>
      </c>
      <c r="E21" s="209">
        <f>'DIPASA INTERNATIONAL'!O13</f>
        <v>7024</v>
      </c>
      <c r="F21" s="209">
        <f t="shared" si="0"/>
        <v>12248</v>
      </c>
      <c r="G21" s="179">
        <f>'Comparativo vs. Proveedor'!C27</f>
        <v>12091.186070831187</v>
      </c>
      <c r="H21" s="129">
        <f>'Comparativo vs. Proveedor'!I27</f>
        <v>12091.1859</v>
      </c>
      <c r="I21" s="180">
        <f>(G21-F21)/G21</f>
        <v>-1.2969275987498979E-2</v>
      </c>
      <c r="J21" s="181">
        <f t="shared" si="2"/>
        <v>-1.412857166900129E-8</v>
      </c>
      <c r="K21" s="182"/>
      <c r="L21" s="138"/>
    </row>
    <row r="22" spans="1:12" x14ac:dyDescent="0.2">
      <c r="A22" s="338">
        <f>'Comparativo vs. Proveedor'!A28</f>
        <v>20150512</v>
      </c>
      <c r="B22" s="209">
        <f>MONSANTO!O14</f>
        <v>416</v>
      </c>
      <c r="C22" s="209">
        <f>CHEMIPLASTICA!O14</f>
        <v>2914</v>
      </c>
      <c r="D22" s="209">
        <f>'UNIFOODS, S.A. DE C.'!O14</f>
        <v>2806</v>
      </c>
      <c r="E22" s="209">
        <f>'DIPASA INTERNATIONAL'!O14</f>
        <v>9158</v>
      </c>
      <c r="F22" s="209">
        <f t="shared" si="0"/>
        <v>15294</v>
      </c>
      <c r="G22" s="179">
        <f>'Comparativo vs. Proveedor'!C28</f>
        <v>15169.157378505874</v>
      </c>
      <c r="H22" s="129">
        <f>'Comparativo vs. Proveedor'!I28</f>
        <v>15169.1592</v>
      </c>
      <c r="I22" s="180">
        <f t="shared" si="1"/>
        <v>-8.2300300787322405E-3</v>
      </c>
      <c r="J22" s="181">
        <f t="shared" si="2"/>
        <v>1.2007877974467348E-7</v>
      </c>
      <c r="K22" s="182"/>
      <c r="L22" s="138"/>
    </row>
    <row r="23" spans="1:12" x14ac:dyDescent="0.2">
      <c r="A23" s="338">
        <f>'Comparativo vs. Proveedor'!A29</f>
        <v>20150513</v>
      </c>
      <c r="B23" s="209">
        <f>MONSANTO!O15</f>
        <v>754</v>
      </c>
      <c r="C23" s="209">
        <f>CHEMIPLASTICA!O15</f>
        <v>3050</v>
      </c>
      <c r="D23" s="209">
        <f>'UNIFOODS, S.A. DE C.'!O15</f>
        <v>3340</v>
      </c>
      <c r="E23" s="209">
        <f>'DIPASA INTERNATIONAL'!O15</f>
        <v>10083</v>
      </c>
      <c r="F23" s="209">
        <f t="shared" si="0"/>
        <v>17227</v>
      </c>
      <c r="G23" s="179">
        <f>'Comparativo vs. Proveedor'!C29</f>
        <v>17114.962167280624</v>
      </c>
      <c r="H23" s="129">
        <f>'Comparativo vs. Proveedor'!I29</f>
        <v>17114.962599999999</v>
      </c>
      <c r="I23" s="180">
        <f t="shared" si="1"/>
        <v>-6.5461922512199911E-3</v>
      </c>
      <c r="J23" s="181">
        <f t="shared" si="2"/>
        <v>2.5283103724550857E-8</v>
      </c>
      <c r="K23" s="182"/>
    </row>
    <row r="24" spans="1:12" x14ac:dyDescent="0.2">
      <c r="A24" s="338">
        <f>'Comparativo vs. Proveedor'!A30</f>
        <v>20150514</v>
      </c>
      <c r="B24" s="209">
        <f>MONSANTO!O16</f>
        <v>285</v>
      </c>
      <c r="C24" s="209">
        <f>CHEMIPLASTICA!O16</f>
        <v>2910</v>
      </c>
      <c r="D24" s="209">
        <f>'UNIFOODS, S.A. DE C.'!O16</f>
        <v>3099</v>
      </c>
      <c r="E24" s="209">
        <f>'DIPASA INTERNATIONAL'!O16</f>
        <v>9034</v>
      </c>
      <c r="F24" s="209">
        <f t="shared" si="0"/>
        <v>15328</v>
      </c>
      <c r="G24" s="179">
        <f>'Comparativo vs. Proveedor'!C30</f>
        <v>15244.664356200976</v>
      </c>
      <c r="H24" s="129">
        <f>'Comparativo vs. Proveedor'!I30</f>
        <v>15244.665999999999</v>
      </c>
      <c r="I24" s="180">
        <f t="shared" si="1"/>
        <v>-5.4665450056384001E-3</v>
      </c>
      <c r="J24" s="181">
        <f t="shared" si="2"/>
        <v>1.078278148856004E-7</v>
      </c>
      <c r="K24" s="182"/>
    </row>
    <row r="25" spans="1:12" x14ac:dyDescent="0.2">
      <c r="A25" s="338">
        <f>'Comparativo vs. Proveedor'!A31</f>
        <v>20150515</v>
      </c>
      <c r="B25" s="209">
        <f>MONSANTO!O17</f>
        <v>399</v>
      </c>
      <c r="C25" s="209">
        <f>CHEMIPLASTICA!O17</f>
        <v>1742</v>
      </c>
      <c r="D25" s="209">
        <f>'UNIFOODS, S.A. DE C.'!O17</f>
        <v>2983</v>
      </c>
      <c r="E25" s="209">
        <f>'DIPASA INTERNATIONAL'!O17</f>
        <v>6810</v>
      </c>
      <c r="F25" s="209">
        <f t="shared" si="0"/>
        <v>11934</v>
      </c>
      <c r="G25" s="179">
        <f>'Comparativo vs. Proveedor'!C31</f>
        <v>11973.571974479726</v>
      </c>
      <c r="H25" s="129">
        <f>'Comparativo vs. Proveedor'!I31</f>
        <v>0</v>
      </c>
      <c r="I25" s="180">
        <f t="shared" si="1"/>
        <v>3.304943133433296E-3</v>
      </c>
      <c r="J25" s="181" t="e">
        <f t="shared" si="2"/>
        <v>#DIV/0!</v>
      </c>
      <c r="K25" s="182"/>
    </row>
    <row r="26" spans="1:12" x14ac:dyDescent="0.2">
      <c r="A26" s="338">
        <f>'Comparativo vs. Proveedor'!A32</f>
        <v>20150516</v>
      </c>
      <c r="B26" s="209">
        <f>MONSANTO!O18</f>
        <v>425</v>
      </c>
      <c r="C26" s="209">
        <f>CHEMIPLASTICA!O18</f>
        <v>1641</v>
      </c>
      <c r="D26" s="209">
        <f>'UNIFOODS, S.A. DE C.'!O18</f>
        <v>2303</v>
      </c>
      <c r="E26" s="209">
        <f>'DIPASA INTERNATIONAL'!O18</f>
        <v>4060</v>
      </c>
      <c r="F26" s="209">
        <f t="shared" si="0"/>
        <v>8429</v>
      </c>
      <c r="G26" s="179">
        <f>'Comparativo vs. Proveedor'!C32</f>
        <v>8490.3737455284154</v>
      </c>
      <c r="H26" s="129">
        <f>'Comparativo vs. Proveedor'!I32</f>
        <v>0</v>
      </c>
      <c r="I26" s="180">
        <f t="shared" si="1"/>
        <v>7.2286270743662845E-3</v>
      </c>
      <c r="J26" s="181" t="e">
        <f t="shared" si="2"/>
        <v>#DIV/0!</v>
      </c>
      <c r="K26" s="182"/>
    </row>
    <row r="27" spans="1:12" x14ac:dyDescent="0.2">
      <c r="A27" s="338">
        <f>'Comparativo vs. Proveedor'!A33</f>
        <v>20150517</v>
      </c>
      <c r="B27" s="209">
        <f>MONSANTO!O19</f>
        <v>219</v>
      </c>
      <c r="C27" s="209">
        <f>CHEMIPLASTICA!O19</f>
        <v>562</v>
      </c>
      <c r="D27" s="209">
        <f>'UNIFOODS, S.A. DE C.'!O19</f>
        <v>1869</v>
      </c>
      <c r="E27" s="209">
        <f>'DIPASA INTERNATIONAL'!O19</f>
        <v>1898</v>
      </c>
      <c r="F27" s="209">
        <f t="shared" si="0"/>
        <v>4548</v>
      </c>
      <c r="G27" s="179">
        <f>'Comparativo vs. Proveedor'!C33</f>
        <v>4570.7653504903201</v>
      </c>
      <c r="H27" s="129">
        <f>'Comparativo vs. Proveedor'!I33</f>
        <v>0</v>
      </c>
      <c r="I27" s="180">
        <f t="shared" si="1"/>
        <v>4.9806430093546541E-3</v>
      </c>
      <c r="J27" s="181" t="e">
        <f t="shared" si="2"/>
        <v>#DIV/0!</v>
      </c>
      <c r="K27" s="182"/>
    </row>
    <row r="28" spans="1:12" x14ac:dyDescent="0.2">
      <c r="A28" s="628">
        <f>'Comparativo vs. Proveedor'!A34</f>
        <v>20150518</v>
      </c>
      <c r="B28" s="629">
        <f>MONSANTO!O20</f>
        <v>283</v>
      </c>
      <c r="C28" s="629">
        <f>CHEMIPLASTICA!O20</f>
        <v>1630</v>
      </c>
      <c r="D28" s="629">
        <f>'UNIFOODS, S.A. DE C.'!O20</f>
        <v>3089</v>
      </c>
      <c r="E28" s="629">
        <f>'DIPASA INTERNATIONAL'!O20</f>
        <v>5285</v>
      </c>
      <c r="F28" s="629">
        <f t="shared" si="0"/>
        <v>10287</v>
      </c>
      <c r="G28" s="630">
        <f>'Comparativo vs. Proveedor'!C34</f>
        <v>10301.083317499499</v>
      </c>
      <c r="H28" s="631">
        <f>'Comparativo vs. Proveedor'!I34</f>
        <v>0</v>
      </c>
      <c r="I28" s="632">
        <f t="shared" si="1"/>
        <v>1.3671685846452573E-3</v>
      </c>
      <c r="J28" s="633" t="e">
        <f t="shared" si="2"/>
        <v>#DIV/0!</v>
      </c>
      <c r="K28" s="182"/>
    </row>
    <row r="29" spans="1:12" x14ac:dyDescent="0.2">
      <c r="A29" s="628">
        <f>'Comparativo vs. Proveedor'!A35</f>
        <v>20150519</v>
      </c>
      <c r="B29" s="629">
        <f>MONSANTO!O21</f>
        <v>317</v>
      </c>
      <c r="C29" s="629">
        <f>CHEMIPLASTICA!O21</f>
        <v>1751</v>
      </c>
      <c r="D29" s="629">
        <f>'UNIFOODS, S.A. DE C.'!O21</f>
        <v>2954</v>
      </c>
      <c r="E29" s="629">
        <f>'DIPASA INTERNATIONAL'!O21</f>
        <v>9272</v>
      </c>
      <c r="F29" s="629">
        <f t="shared" si="0"/>
        <v>14294</v>
      </c>
      <c r="G29" s="630">
        <f>'Comparativo vs. Proveedor'!C35</f>
        <v>14353.895307530836</v>
      </c>
      <c r="H29" s="631">
        <f>'Comparativo vs. Proveedor'!I35</f>
        <v>0</v>
      </c>
      <c r="I29" s="632">
        <f t="shared" si="1"/>
        <v>4.1727563318238788E-3</v>
      </c>
      <c r="J29" s="633" t="e">
        <f t="shared" si="2"/>
        <v>#DIV/0!</v>
      </c>
      <c r="K29" s="182"/>
    </row>
    <row r="30" spans="1:12" x14ac:dyDescent="0.2">
      <c r="A30" s="628">
        <f>'Comparativo vs. Proveedor'!A36</f>
        <v>20150520</v>
      </c>
      <c r="B30" s="629">
        <f>MONSANTO!O22</f>
        <v>198</v>
      </c>
      <c r="C30" s="629">
        <f>CHEMIPLASTICA!O22</f>
        <v>2696</v>
      </c>
      <c r="D30" s="629">
        <f>'UNIFOODS, S.A. DE C.'!O22</f>
        <v>3044</v>
      </c>
      <c r="E30" s="629">
        <f>'DIPASA INTERNATIONAL'!O22</f>
        <v>9169</v>
      </c>
      <c r="F30" s="629">
        <f t="shared" si="0"/>
        <v>15107</v>
      </c>
      <c r="G30" s="630">
        <f>'Comparativo vs. Proveedor'!C36</f>
        <v>15175.686959555338</v>
      </c>
      <c r="H30" s="631">
        <f>'Comparativo vs. Proveedor'!I36</f>
        <v>0</v>
      </c>
      <c r="I30" s="632">
        <f t="shared" si="1"/>
        <v>4.5261186355777744E-3</v>
      </c>
      <c r="J30" s="633" t="e">
        <f t="shared" si="2"/>
        <v>#DIV/0!</v>
      </c>
      <c r="K30" s="182"/>
    </row>
    <row r="31" spans="1:12" x14ac:dyDescent="0.2">
      <c r="A31" s="628">
        <f>'Comparativo vs. Proveedor'!A37</f>
        <v>20150521</v>
      </c>
      <c r="B31" s="629">
        <f>MONSANTO!O23</f>
        <v>304</v>
      </c>
      <c r="C31" s="629">
        <f>CHEMIPLASTICA!O23</f>
        <v>2537</v>
      </c>
      <c r="D31" s="629">
        <f>'UNIFOODS, S.A. DE C.'!O23</f>
        <v>2970</v>
      </c>
      <c r="E31" s="629">
        <f>'DIPASA INTERNATIONAL'!O23</f>
        <v>9332</v>
      </c>
      <c r="F31" s="629">
        <f t="shared" si="0"/>
        <v>15143</v>
      </c>
      <c r="G31" s="630">
        <f>'Comparativo vs. Proveedor'!C37</f>
        <v>15198.440336551354</v>
      </c>
      <c r="H31" s="631">
        <f>'Comparativo vs. Proveedor'!I37</f>
        <v>0</v>
      </c>
      <c r="I31" s="632">
        <f t="shared" si="1"/>
        <v>3.6477648576889034E-3</v>
      </c>
      <c r="J31" s="633" t="e">
        <f t="shared" si="2"/>
        <v>#DIV/0!</v>
      </c>
      <c r="K31" s="182"/>
    </row>
    <row r="32" spans="1:12" x14ac:dyDescent="0.2">
      <c r="A32" s="628">
        <f>'Comparativo vs. Proveedor'!A38</f>
        <v>20150522</v>
      </c>
      <c r="B32" s="629">
        <f>MONSANTO!O24</f>
        <v>72</v>
      </c>
      <c r="C32" s="629">
        <f>CHEMIPLASTICA!O24</f>
        <v>2892</v>
      </c>
      <c r="D32" s="629">
        <f>'UNIFOODS, S.A. DE C.'!O24</f>
        <v>3556</v>
      </c>
      <c r="E32" s="629">
        <f>'DIPASA INTERNATIONAL'!O24</f>
        <v>9369</v>
      </c>
      <c r="F32" s="629">
        <f t="shared" si="0"/>
        <v>15889</v>
      </c>
      <c r="G32" s="630">
        <f>'Comparativo vs. Proveedor'!C38</f>
        <v>15917.256794414332</v>
      </c>
      <c r="H32" s="631">
        <f>'Comparativo vs. Proveedor'!I38</f>
        <v>0</v>
      </c>
      <c r="I32" s="632">
        <f t="shared" si="1"/>
        <v>1.7752301655551527E-3</v>
      </c>
      <c r="J32" s="633" t="e">
        <f t="shared" si="2"/>
        <v>#DIV/0!</v>
      </c>
      <c r="K32" s="182"/>
    </row>
    <row r="33" spans="1:12" x14ac:dyDescent="0.2">
      <c r="A33" s="338">
        <f>'Comparativo vs. Proveedor'!A39</f>
        <v>20150523</v>
      </c>
      <c r="B33" s="209">
        <f>MONSANTO!O25</f>
        <v>0</v>
      </c>
      <c r="C33" s="209">
        <f>CHEMIPLASTICA!O25</f>
        <v>2636</v>
      </c>
      <c r="D33" s="209">
        <f>'UNIFOODS, S.A. DE C.'!O25</f>
        <v>3129</v>
      </c>
      <c r="E33" s="209">
        <f>'DIPASA INTERNATIONAL'!O25</f>
        <v>2179</v>
      </c>
      <c r="F33" s="209">
        <f t="shared" si="0"/>
        <v>7944</v>
      </c>
      <c r="G33" s="179">
        <f>'Comparativo vs. Proveedor'!C39</f>
        <v>7984.1937359176791</v>
      </c>
      <c r="H33" s="129">
        <f>'Comparativo vs. Proveedor'!I39</f>
        <v>0</v>
      </c>
      <c r="I33" s="180">
        <f t="shared" si="1"/>
        <v>5.0341634042349965E-3</v>
      </c>
      <c r="J33" s="181" t="e">
        <f t="shared" si="2"/>
        <v>#DIV/0!</v>
      </c>
      <c r="K33" s="182"/>
    </row>
    <row r="34" spans="1:12" x14ac:dyDescent="0.2">
      <c r="A34" s="338">
        <f>'Comparativo vs. Proveedor'!A40</f>
        <v>20150524</v>
      </c>
      <c r="B34" s="209">
        <f>MONSANTO!O26</f>
        <v>0</v>
      </c>
      <c r="C34" s="209">
        <f>CHEMIPLASTICA!O26</f>
        <v>541</v>
      </c>
      <c r="D34" s="209">
        <f>'UNIFOODS, S.A. DE C.'!O26</f>
        <v>2218</v>
      </c>
      <c r="E34" s="209">
        <f>'DIPASA INTERNATIONAL'!O26</f>
        <v>1397</v>
      </c>
      <c r="F34" s="209">
        <f t="shared" ref="F34:F38" si="3">SUM(B34:E34)</f>
        <v>4156</v>
      </c>
      <c r="G34" s="179">
        <f>'Comparativo vs. Proveedor'!C40</f>
        <v>4110.8676649109275</v>
      </c>
      <c r="H34" s="129">
        <f>'Comparativo vs. Proveedor'!I40</f>
        <v>0</v>
      </c>
      <c r="I34" s="180">
        <f t="shared" si="1"/>
        <v>-1.097878568904271E-2</v>
      </c>
      <c r="J34" s="181" t="e">
        <f t="shared" si="2"/>
        <v>#DIV/0!</v>
      </c>
      <c r="K34" s="182"/>
    </row>
    <row r="35" spans="1:12" x14ac:dyDescent="0.2">
      <c r="A35" s="338">
        <f>'Comparativo vs. Proveedor'!A41</f>
        <v>20150525</v>
      </c>
      <c r="B35" s="209">
        <f>MONSANTO!O27</f>
        <v>0</v>
      </c>
      <c r="C35" s="209">
        <f>CHEMIPLASTICA!O27</f>
        <v>2030</v>
      </c>
      <c r="D35" s="209">
        <f>'UNIFOODS, S.A. DE C.'!O27</f>
        <v>3343</v>
      </c>
      <c r="E35" s="209">
        <f>'DIPASA INTERNATIONAL'!O27</f>
        <v>5444</v>
      </c>
      <c r="F35" s="209">
        <f t="shared" si="3"/>
        <v>10817</v>
      </c>
      <c r="G35" s="179">
        <f>'Comparativo vs. Proveedor'!C41</f>
        <v>10925.167671112318</v>
      </c>
      <c r="H35" s="129">
        <f>'Comparativo vs. Proveedor'!I41</f>
        <v>0</v>
      </c>
      <c r="I35" s="180">
        <f t="shared" si="1"/>
        <v>9.9007790423508799E-3</v>
      </c>
      <c r="J35" s="181" t="e">
        <f t="shared" si="2"/>
        <v>#DIV/0!</v>
      </c>
      <c r="K35" s="182"/>
    </row>
    <row r="36" spans="1:12" x14ac:dyDescent="0.2">
      <c r="A36" s="338">
        <f>'Comparativo vs. Proveedor'!A42</f>
        <v>20150526</v>
      </c>
      <c r="B36" s="209">
        <f>MONSANTO!O28</f>
        <v>0</v>
      </c>
      <c r="C36" s="209">
        <f>CHEMIPLASTICA!O28</f>
        <v>1964</v>
      </c>
      <c r="D36" s="209">
        <f>'UNIFOODS, S.A. DE C.'!O28</f>
        <v>3526</v>
      </c>
      <c r="E36" s="209">
        <f>'DIPASA INTERNATIONAL'!O28</f>
        <v>9361</v>
      </c>
      <c r="F36" s="209">
        <f t="shared" si="3"/>
        <v>14851</v>
      </c>
      <c r="G36" s="179">
        <f>'Comparativo vs. Proveedor'!C42</f>
        <v>14999.506805528694</v>
      </c>
      <c r="H36" s="129">
        <f>'Comparativo vs. Proveedor'!I42</f>
        <v>0</v>
      </c>
      <c r="I36" s="180">
        <f t="shared" si="1"/>
        <v>9.9007792358849715E-3</v>
      </c>
      <c r="J36" s="181" t="e">
        <f t="shared" si="2"/>
        <v>#DIV/0!</v>
      </c>
      <c r="K36" s="182"/>
    </row>
    <row r="37" spans="1:12" x14ac:dyDescent="0.2">
      <c r="A37" s="338">
        <f>'Comparativo vs. Proveedor'!A43</f>
        <v>20150527</v>
      </c>
      <c r="B37" s="209">
        <f>MONSANTO!O29</f>
        <v>42</v>
      </c>
      <c r="C37" s="209">
        <f>CHEMIPLASTICA!O29</f>
        <v>2781</v>
      </c>
      <c r="D37" s="209">
        <f>'UNIFOODS, S.A. DE C.'!O29</f>
        <v>3382</v>
      </c>
      <c r="E37" s="209">
        <f>'DIPASA INTERNATIONAL'!O29</f>
        <v>6127</v>
      </c>
      <c r="F37" s="209">
        <f t="shared" si="3"/>
        <v>12332</v>
      </c>
      <c r="G37" s="179">
        <f>'Comparativo vs. Proveedor'!C43</f>
        <v>12455.317351117821</v>
      </c>
      <c r="H37" s="129">
        <f>'Comparativo vs. Proveedor'!I43</f>
        <v>0</v>
      </c>
      <c r="I37" s="180">
        <f t="shared" si="1"/>
        <v>9.9007795338714351E-3</v>
      </c>
      <c r="J37" s="181" t="e">
        <f t="shared" si="2"/>
        <v>#DIV/0!</v>
      </c>
      <c r="K37" s="182"/>
    </row>
    <row r="38" spans="1:12" x14ac:dyDescent="0.2">
      <c r="A38" s="338">
        <f>'Comparativo vs. Proveedor'!A44</f>
        <v>20150528</v>
      </c>
      <c r="B38" s="209">
        <f>MONSANTO!O30</f>
        <v>0</v>
      </c>
      <c r="C38" s="209">
        <f>CHEMIPLASTICA!O30</f>
        <v>2458</v>
      </c>
      <c r="D38" s="209">
        <f>'UNIFOODS, S.A. DE C.'!O30</f>
        <v>3410</v>
      </c>
      <c r="E38" s="209">
        <f>'DIPASA INTERNATIONAL'!O30</f>
        <v>9910</v>
      </c>
      <c r="F38" s="209">
        <f t="shared" si="3"/>
        <v>15778</v>
      </c>
      <c r="G38" s="179">
        <f>'Comparativo vs. Proveedor'!C44</f>
        <v>15935.776605019955</v>
      </c>
      <c r="H38" s="129">
        <f>'Comparativo vs. Proveedor'!I44</f>
        <v>0</v>
      </c>
      <c r="I38" s="180">
        <f t="shared" si="1"/>
        <v>9.9007791669377294E-3</v>
      </c>
      <c r="J38" s="181" t="e">
        <f t="shared" si="2"/>
        <v>#DIV/0!</v>
      </c>
      <c r="K38" s="182"/>
    </row>
    <row r="39" spans="1:12" x14ac:dyDescent="0.2">
      <c r="A39" s="338">
        <f>'Comparativo vs. Proveedor'!A45</f>
        <v>20150529</v>
      </c>
      <c r="B39" s="209">
        <f>MONSANTO!O31</f>
        <v>0</v>
      </c>
      <c r="C39" s="209">
        <f>CHEMIPLASTICA!O31</f>
        <v>1457</v>
      </c>
      <c r="D39" s="209">
        <f>'UNIFOODS, S.A. DE C.'!O31</f>
        <v>3630</v>
      </c>
      <c r="E39" s="209">
        <f>'DIPASA INTERNATIONAL'!O31</f>
        <v>9720</v>
      </c>
      <c r="F39" s="209">
        <f t="shared" ref="F39:F41" si="4">SUM(B39:E39)</f>
        <v>14807</v>
      </c>
      <c r="G39" s="179">
        <f>'Comparativo vs. Proveedor'!C45</f>
        <v>14808.451841685057</v>
      </c>
      <c r="H39" s="129">
        <f>'Comparativo vs. Proveedor'!I45</f>
        <v>0</v>
      </c>
      <c r="I39" s="180">
        <f t="shared" si="1"/>
        <v>9.8041422599631347E-5</v>
      </c>
      <c r="J39" s="181" t="e">
        <f t="shared" si="2"/>
        <v>#DIV/0!</v>
      </c>
      <c r="K39" s="182"/>
    </row>
    <row r="40" spans="1:12" x14ac:dyDescent="0.2">
      <c r="A40" s="338">
        <f>'Comparativo vs. Proveedor'!A46</f>
        <v>20150530</v>
      </c>
      <c r="B40" s="209">
        <f>MONSANTO!O32</f>
        <v>0</v>
      </c>
      <c r="C40" s="209">
        <f>CHEMIPLASTICA!O32</f>
        <v>0</v>
      </c>
      <c r="D40" s="209">
        <f>'UNIFOODS, S.A. DE C.'!O32</f>
        <v>3052</v>
      </c>
      <c r="E40" s="209">
        <f>'DIPASA INTERNATIONAL'!O32</f>
        <v>7919</v>
      </c>
      <c r="F40" s="209">
        <f t="shared" si="4"/>
        <v>10971</v>
      </c>
      <c r="G40" s="179">
        <f>'Comparativo vs. Proveedor'!C46</f>
        <v>10980.81199682738</v>
      </c>
      <c r="H40" s="129">
        <f>'Comparativo vs. Proveedor'!I46</f>
        <v>0</v>
      </c>
      <c r="I40" s="180">
        <f t="shared" si="1"/>
        <v>8.9355840262226032E-4</v>
      </c>
      <c r="J40" s="181" t="e">
        <f t="shared" si="2"/>
        <v>#DIV/0!</v>
      </c>
      <c r="K40" s="182"/>
    </row>
    <row r="41" spans="1:12" ht="13.5" thickBot="1" x14ac:dyDescent="0.25">
      <c r="A41" s="343">
        <f>'Comparativo vs. Proveedor'!A47</f>
        <v>20150531</v>
      </c>
      <c r="B41" s="209">
        <f>MONSANTO!O33</f>
        <v>0</v>
      </c>
      <c r="C41" s="209">
        <f>CHEMIPLASTICA!O33</f>
        <v>400</v>
      </c>
      <c r="D41" s="209">
        <f>'UNIFOODS, S.A. DE C.'!O33</f>
        <v>2001</v>
      </c>
      <c r="E41" s="209">
        <f>'DIPASA INTERNATIONAL'!O33</f>
        <v>6111</v>
      </c>
      <c r="F41" s="209">
        <f t="shared" si="4"/>
        <v>8512</v>
      </c>
      <c r="G41" s="179">
        <f>'Comparativo vs. Proveedor'!C47</f>
        <v>8498.1270106729007</v>
      </c>
      <c r="H41" s="183">
        <f>'Comparativo vs. Proveedor'!I47</f>
        <v>0</v>
      </c>
      <c r="I41" s="184">
        <f t="shared" si="1"/>
        <v>-1.6324761102859513E-3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5197</v>
      </c>
      <c r="C42" s="187">
        <f>SUM(C11:C41)</f>
        <v>56538</v>
      </c>
      <c r="D42" s="187">
        <f t="shared" ref="D42:E42" si="5">SUM(D11:D41)</f>
        <v>81994</v>
      </c>
      <c r="E42" s="187">
        <f t="shared" si="5"/>
        <v>209300</v>
      </c>
      <c r="F42" s="187">
        <f>SUM(F11:F41)</f>
        <v>353029</v>
      </c>
      <c r="G42" s="187">
        <f>SUM(G11:G41)</f>
        <v>352386.30172673281</v>
      </c>
      <c r="H42" s="187">
        <f>SUM(H11:H41)</f>
        <v>157271.08359999998</v>
      </c>
      <c r="I42" s="188">
        <f>(G42-F42)/G42</f>
        <v>-1.8238457911612771E-3</v>
      </c>
      <c r="J42" s="189">
        <f>(H42-G42)/H42</f>
        <v>-1.2406299598150212</v>
      </c>
      <c r="K42" s="182"/>
      <c r="L42" s="190"/>
    </row>
    <row r="43" spans="1:12" s="117" customFormat="1" x14ac:dyDescent="0.2">
      <c r="A43" s="638" t="s">
        <v>142</v>
      </c>
      <c r="B43" s="639"/>
      <c r="C43" s="639"/>
      <c r="D43" s="639"/>
      <c r="E43" s="639"/>
      <c r="F43" s="639"/>
      <c r="G43" s="639"/>
      <c r="H43" s="639"/>
      <c r="I43" s="639"/>
      <c r="J43" s="640"/>
    </row>
    <row r="44" spans="1:12" x14ac:dyDescent="0.2">
      <c r="A44" s="192" t="s">
        <v>51</v>
      </c>
      <c r="B44" s="406">
        <f>SUM(B11:B24)</f>
        <v>2938</v>
      </c>
      <c r="C44" s="406">
        <f>SUM(C11:C24)</f>
        <v>26820</v>
      </c>
      <c r="D44" s="406">
        <f t="shared" ref="D44:E44" si="6">SUM(D11:D24)</f>
        <v>31535</v>
      </c>
      <c r="E44" s="406">
        <f t="shared" si="6"/>
        <v>95937</v>
      </c>
      <c r="F44" s="406">
        <f>SUM(F11:F24)</f>
        <v>157230</v>
      </c>
      <c r="G44" s="406">
        <f>SUM(G11:G24)</f>
        <v>155707.00725789028</v>
      </c>
      <c r="H44" s="406">
        <f>SUM(H11:H24)</f>
        <v>157271.08359999998</v>
      </c>
      <c r="I44" s="386">
        <f>(G44-F44)/G44</f>
        <v>-9.7811445286290905E-3</v>
      </c>
      <c r="J44" s="195">
        <f>(H44-G44)/H44</f>
        <v>9.9450980199751564E-3</v>
      </c>
    </row>
    <row r="45" spans="1:12" x14ac:dyDescent="0.2">
      <c r="A45" s="196" t="s">
        <v>52</v>
      </c>
      <c r="B45" s="197">
        <f>B44/$F$44</f>
        <v>1.8686001399224068E-2</v>
      </c>
      <c r="C45" s="197">
        <f>C44/$F$44</f>
        <v>0.17057813394390384</v>
      </c>
      <c r="D45" s="197">
        <f t="shared" ref="D45:E45" si="7">D44/$F$44</f>
        <v>0.20056604973605546</v>
      </c>
      <c r="E45" s="197">
        <f t="shared" si="7"/>
        <v>0.61016981492081668</v>
      </c>
      <c r="F45" s="197">
        <f>SUM(B45:C45)</f>
        <v>0.18926413534312791</v>
      </c>
      <c r="G45" s="197">
        <f>G44/H44</f>
        <v>0.99005490198002488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2938.767688207085</v>
      </c>
      <c r="C46" s="200">
        <f>C45*$H$44</f>
        <v>26827.007963823697</v>
      </c>
      <c r="D46" s="200">
        <f t="shared" ref="D46:E46" si="8">D45*$H$44</f>
        <v>31543.239975360932</v>
      </c>
      <c r="E46" s="200">
        <f t="shared" si="8"/>
        <v>95962.067972608274</v>
      </c>
      <c r="F46" s="201">
        <f>SUM(B46:E46)</f>
        <v>157271.08359999998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2.6129619029442811E-4</v>
      </c>
      <c r="C47" s="197">
        <f>(C46-C44)/C44</f>
        <v>2.6129619029443055E-4</v>
      </c>
      <c r="D47" s="197">
        <f t="shared" ref="D47:E47" si="9">(D46-D44)/D44</f>
        <v>2.6129619029432587E-4</v>
      </c>
      <c r="E47" s="197">
        <f t="shared" si="9"/>
        <v>2.6129619029440605E-4</v>
      </c>
      <c r="F47" s="405">
        <f>(F46-F44)/F44</f>
        <v>2.6129619029436853E-4</v>
      </c>
      <c r="G47" s="198"/>
      <c r="H47" s="198"/>
      <c r="I47" s="198"/>
      <c r="J47" s="198"/>
    </row>
    <row r="48" spans="1:12" s="117" customFormat="1" x14ac:dyDescent="0.2">
      <c r="A48" s="641" t="s">
        <v>143</v>
      </c>
      <c r="B48" s="641"/>
      <c r="C48" s="641"/>
      <c r="D48" s="641"/>
      <c r="E48" s="641"/>
      <c r="F48" s="641"/>
      <c r="G48" s="641"/>
      <c r="H48" s="641"/>
      <c r="I48" s="641"/>
      <c r="J48" s="641"/>
    </row>
    <row r="49" spans="1:10" x14ac:dyDescent="0.2">
      <c r="A49" s="192" t="s">
        <v>51</v>
      </c>
      <c r="B49" s="406">
        <f>SUM(B25:B41)</f>
        <v>2259</v>
      </c>
      <c r="C49" s="406">
        <f>SUM(C25:C41)</f>
        <v>29718</v>
      </c>
      <c r="D49" s="406">
        <f t="shared" ref="D49:E49" si="10">SUM(D25:D41)</f>
        <v>50459</v>
      </c>
      <c r="E49" s="406">
        <f t="shared" si="10"/>
        <v>113363</v>
      </c>
      <c r="F49" s="406">
        <f>SUM(F25:F41)</f>
        <v>195799</v>
      </c>
      <c r="G49" s="406">
        <f>SUM(G25:G41)</f>
        <v>196679.29446884253</v>
      </c>
      <c r="H49" s="406">
        <f>SUM(H25:H41)</f>
        <v>0</v>
      </c>
      <c r="I49" s="386">
        <f>(G49-F49)/G49</f>
        <v>4.4757861838984189E-3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1.1537341865893084E-2</v>
      </c>
      <c r="C50" s="197">
        <f>C49/$F$49</f>
        <v>0.15177809896884051</v>
      </c>
      <c r="D50" s="197">
        <f t="shared" ref="D50:E50" si="11">D49/$F$49</f>
        <v>0.25770815989867157</v>
      </c>
      <c r="E50" s="197">
        <f t="shared" si="11"/>
        <v>0.57897639926659483</v>
      </c>
      <c r="F50" s="197">
        <f>SUM(B50:C50)</f>
        <v>0.16331544083473359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2269.156258229691</v>
      </c>
      <c r="C51" s="200">
        <f>C50*$G$49</f>
        <v>29851.609421013709</v>
      </c>
      <c r="D51" s="200">
        <f t="shared" ref="D51:E51" si="12">D50*$G$49</f>
        <v>50685.859067734382</v>
      </c>
      <c r="E51" s="200">
        <f t="shared" si="12"/>
        <v>113872.66972186475</v>
      </c>
      <c r="F51" s="201">
        <f>SUM(B51:E51)</f>
        <v>196679.29446884253</v>
      </c>
      <c r="G51" s="198"/>
      <c r="H51" s="198"/>
      <c r="I51" s="198"/>
      <c r="J51" s="198"/>
    </row>
    <row r="52" spans="1:10" x14ac:dyDescent="0.2">
      <c r="A52" s="199" t="s">
        <v>146</v>
      </c>
      <c r="B52" s="197">
        <f>(B51-B49)/B49</f>
        <v>4.4959089108858111E-3</v>
      </c>
      <c r="C52" s="197">
        <f>(C51-C49)/C49</f>
        <v>4.4959089108859585E-3</v>
      </c>
      <c r="D52" s="197">
        <f t="shared" ref="D52:E52" si="13">(D51-D49)/D49</f>
        <v>4.4959089108857061E-3</v>
      </c>
      <c r="E52" s="197">
        <f t="shared" si="13"/>
        <v>4.4959089108857911E-3</v>
      </c>
      <c r="F52" s="405">
        <f>(F51-F49)/F49</f>
        <v>4.4959089108858276E-3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16" workbookViewId="0">
      <selection activeCell="C39" sqref="C39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4" t="s">
        <v>0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  <c r="P1" s="382"/>
      <c r="Q1" s="382"/>
    </row>
    <row r="2" spans="1:21" x14ac:dyDescent="0.2">
      <c r="A2" s="655" t="s">
        <v>7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/>
      <c r="P2" s="383"/>
      <c r="Q2" s="383"/>
    </row>
    <row r="3" spans="1:21" x14ac:dyDescent="0.2">
      <c r="A3" s="655" t="s">
        <v>8</v>
      </c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  <c r="N3" s="655"/>
      <c r="O3" s="655"/>
      <c r="P3" s="383"/>
      <c r="Q3" s="383"/>
    </row>
    <row r="4" spans="1:21" x14ac:dyDescent="0.2">
      <c r="A4" s="655"/>
      <c r="B4" s="655"/>
      <c r="C4" s="655"/>
      <c r="D4" s="655"/>
      <c r="E4" s="655"/>
      <c r="F4" s="655"/>
      <c r="G4" s="655"/>
      <c r="H4" s="655"/>
      <c r="I4" s="655"/>
      <c r="J4" s="655"/>
      <c r="K4" s="655"/>
      <c r="L4" s="655"/>
      <c r="M4" s="655"/>
      <c r="N4" s="655"/>
      <c r="O4" s="655"/>
      <c r="P4" s="655"/>
      <c r="Q4" s="655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6" t="s">
        <v>144</v>
      </c>
      <c r="B6" s="656"/>
      <c r="C6" s="656"/>
      <c r="D6" s="656"/>
      <c r="E6" s="656"/>
      <c r="F6" s="656"/>
      <c r="G6" s="656"/>
      <c r="H6" s="656"/>
      <c r="I6" s="656"/>
      <c r="J6" s="656"/>
      <c r="K6" s="656"/>
      <c r="L6" s="656"/>
      <c r="M6" s="656"/>
      <c r="N6" s="656"/>
      <c r="O6" s="656"/>
      <c r="P6" s="384"/>
      <c r="Q6" s="384"/>
    </row>
    <row r="7" spans="1:21" x14ac:dyDescent="0.2">
      <c r="A7" s="653" t="s">
        <v>153</v>
      </c>
      <c r="B7" s="653"/>
      <c r="C7" s="653"/>
      <c r="D7" s="653"/>
      <c r="E7" s="653"/>
      <c r="F7" s="653"/>
      <c r="G7" s="653"/>
      <c r="H7" s="653"/>
      <c r="I7" s="653"/>
      <c r="J7" s="653"/>
      <c r="K7" s="653"/>
      <c r="L7" s="653"/>
      <c r="M7" s="653"/>
      <c r="N7" s="653"/>
      <c r="O7" s="653"/>
      <c r="P7" s="385"/>
      <c r="Q7" s="385"/>
    </row>
    <row r="8" spans="1:21" x14ac:dyDescent="0.2">
      <c r="A8" s="657"/>
      <c r="B8" s="657"/>
      <c r="C8" s="657"/>
      <c r="D8" s="657"/>
      <c r="E8" s="657"/>
      <c r="F8" s="657"/>
      <c r="G8" s="657"/>
      <c r="H8" s="657"/>
      <c r="I8" s="657"/>
      <c r="J8" s="657"/>
      <c r="K8" s="657"/>
      <c r="L8" s="657"/>
      <c r="M8" s="657"/>
      <c r="N8" s="657"/>
      <c r="O8" s="657"/>
    </row>
    <row r="9" spans="1:21" x14ac:dyDescent="0.2">
      <c r="A9" s="191" t="s">
        <v>39</v>
      </c>
    </row>
    <row r="10" spans="1:21" x14ac:dyDescent="0.2">
      <c r="B10" s="345" t="s">
        <v>40</v>
      </c>
      <c r="C10" s="116" t="s">
        <v>122</v>
      </c>
    </row>
    <row r="11" spans="1:21" x14ac:dyDescent="0.2">
      <c r="B11" s="345" t="s">
        <v>41</v>
      </c>
      <c r="C11" s="116" t="s">
        <v>123</v>
      </c>
    </row>
    <row r="12" spans="1:21" x14ac:dyDescent="0.2">
      <c r="B12" s="345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8" t="s">
        <v>37</v>
      </c>
      <c r="B14" s="661" t="s">
        <v>43</v>
      </c>
      <c r="C14" s="662" t="s">
        <v>43</v>
      </c>
      <c r="D14" s="662"/>
      <c r="E14" s="662"/>
      <c r="F14" s="662"/>
      <c r="G14" s="662"/>
      <c r="H14" s="663"/>
      <c r="I14" s="664" t="s">
        <v>125</v>
      </c>
      <c r="J14" s="664"/>
      <c r="K14" s="665"/>
      <c r="L14" s="650" t="s">
        <v>126</v>
      </c>
      <c r="M14" s="651"/>
      <c r="N14" s="651"/>
      <c r="O14" s="652"/>
      <c r="Q14" s="666"/>
      <c r="R14" s="648"/>
      <c r="S14" s="648"/>
      <c r="T14" s="648"/>
      <c r="U14" s="648"/>
    </row>
    <row r="15" spans="1:21" s="122" customFormat="1" ht="40.5" x14ac:dyDescent="0.2">
      <c r="A15" s="659"/>
      <c r="B15" s="346" t="s">
        <v>44</v>
      </c>
      <c r="C15" s="347" t="s">
        <v>127</v>
      </c>
      <c r="D15" s="347" t="s">
        <v>128</v>
      </c>
      <c r="E15" s="347" t="s">
        <v>129</v>
      </c>
      <c r="F15" s="347" t="s">
        <v>130</v>
      </c>
      <c r="G15" s="347" t="s">
        <v>131</v>
      </c>
      <c r="H15" s="348"/>
      <c r="I15" s="349" t="s">
        <v>127</v>
      </c>
      <c r="J15" s="347" t="s">
        <v>129</v>
      </c>
      <c r="K15" s="350" t="s">
        <v>131</v>
      </c>
      <c r="L15" s="351" t="s">
        <v>127</v>
      </c>
      <c r="M15" s="347" t="s">
        <v>129</v>
      </c>
      <c r="N15" s="352" t="s">
        <v>132</v>
      </c>
      <c r="O15" s="353" t="s">
        <v>38</v>
      </c>
      <c r="Q15" s="666"/>
      <c r="R15" s="121"/>
      <c r="S15" s="123"/>
      <c r="T15" s="649"/>
      <c r="U15" s="649"/>
    </row>
    <row r="16" spans="1:21" s="124" customFormat="1" ht="13.5" thickBot="1" x14ac:dyDescent="0.25">
      <c r="A16" s="660"/>
      <c r="B16" s="354">
        <v>1</v>
      </c>
      <c r="C16" s="355">
        <v>2</v>
      </c>
      <c r="D16" s="355">
        <v>3</v>
      </c>
      <c r="E16" s="355">
        <v>4</v>
      </c>
      <c r="F16" s="355">
        <v>5</v>
      </c>
      <c r="G16" s="355">
        <v>6</v>
      </c>
      <c r="H16" s="356">
        <v>7</v>
      </c>
      <c r="I16" s="357">
        <v>8</v>
      </c>
      <c r="J16" s="355">
        <v>9</v>
      </c>
      <c r="K16" s="356">
        <v>10</v>
      </c>
      <c r="L16" s="358" t="s">
        <v>133</v>
      </c>
      <c r="M16" s="355" t="s">
        <v>134</v>
      </c>
      <c r="N16" s="355" t="s">
        <v>135</v>
      </c>
      <c r="O16" s="359" t="s">
        <v>136</v>
      </c>
      <c r="Q16" s="125"/>
      <c r="R16" s="125"/>
      <c r="S16" s="126"/>
      <c r="T16" s="127"/>
      <c r="U16" s="127"/>
    </row>
    <row r="17" spans="1:24" x14ac:dyDescent="0.2">
      <c r="A17" s="271">
        <v>20150701</v>
      </c>
      <c r="B17" s="128">
        <v>9.0656420000000004</v>
      </c>
      <c r="C17" s="210">
        <v>256.71036993974462</v>
      </c>
      <c r="D17" s="211">
        <v>70.611564999999999</v>
      </c>
      <c r="E17" s="211">
        <v>21.45</v>
      </c>
      <c r="F17" s="360">
        <v>654.86499000000003</v>
      </c>
      <c r="G17" s="360">
        <f>F17/14.22</f>
        <v>46.052390295358649</v>
      </c>
      <c r="H17" s="131">
        <v>0</v>
      </c>
      <c r="I17" s="132">
        <v>11442.7556</v>
      </c>
      <c r="J17" s="133"/>
      <c r="K17" s="134"/>
      <c r="L17" s="129">
        <f t="shared" ref="L17:L47" si="0">C17-I17</f>
        <v>-11186.045230060256</v>
      </c>
      <c r="M17" s="130">
        <f t="shared" ref="M17:M47" si="1">E17-J17</f>
        <v>21.45</v>
      </c>
      <c r="N17" s="130">
        <f t="shared" ref="N17:N52" si="2">G17-K17</f>
        <v>46.052390295358649</v>
      </c>
      <c r="O17" s="135">
        <f t="shared" ref="O17:O52" si="3">L17/I17</f>
        <v>-0.97756568619365214</v>
      </c>
      <c r="Q17" s="136"/>
      <c r="R17" s="136"/>
      <c r="S17" s="137"/>
      <c r="T17" s="137"/>
      <c r="U17" s="137"/>
    </row>
    <row r="18" spans="1:24" x14ac:dyDescent="0.2">
      <c r="A18" s="271">
        <v>20150702</v>
      </c>
      <c r="B18" s="128">
        <v>512.85681199999999</v>
      </c>
      <c r="C18" s="210">
        <v>14522.486320840602</v>
      </c>
      <c r="D18" s="211">
        <v>587.86437999999998</v>
      </c>
      <c r="E18" s="211">
        <v>308.81</v>
      </c>
      <c r="F18" s="128">
        <v>3.651637</v>
      </c>
      <c r="G18" s="130">
        <f t="shared" ref="G18:G47" si="4">F18/14.22</f>
        <v>0.25679585091420531</v>
      </c>
      <c r="H18" s="131">
        <v>70.137459000000007</v>
      </c>
      <c r="I18" s="132">
        <v>8211.5344000000005</v>
      </c>
      <c r="J18" s="133"/>
      <c r="K18" s="134"/>
      <c r="L18" s="129">
        <f t="shared" si="0"/>
        <v>6310.9519208406018</v>
      </c>
      <c r="M18" s="130">
        <f t="shared" si="1"/>
        <v>308.81</v>
      </c>
      <c r="N18" s="130">
        <f t="shared" si="2"/>
        <v>0.25679585091420531</v>
      </c>
      <c r="O18" s="135">
        <f t="shared" si="3"/>
        <v>0.7685472182690487</v>
      </c>
      <c r="Q18" s="136"/>
      <c r="R18" s="136"/>
      <c r="S18" s="137"/>
      <c r="T18" s="137"/>
      <c r="U18" s="137"/>
    </row>
    <row r="19" spans="1:24" x14ac:dyDescent="0.2">
      <c r="A19" s="271">
        <v>20150703</v>
      </c>
      <c r="B19" s="128">
        <v>472.14178500000003</v>
      </c>
      <c r="C19" s="210">
        <v>13369.56525432632</v>
      </c>
      <c r="D19" s="211">
        <v>663.90130599999998</v>
      </c>
      <c r="E19" s="211">
        <v>351.06</v>
      </c>
      <c r="F19" s="128">
        <v>2.9968870000000001</v>
      </c>
      <c r="G19" s="130">
        <f t="shared" si="4"/>
        <v>0.21075154711673699</v>
      </c>
      <c r="H19" s="131">
        <v>70.623062000000004</v>
      </c>
      <c r="I19" s="132">
        <v>4017.2289000000001</v>
      </c>
      <c r="J19" s="133"/>
      <c r="K19" s="134"/>
      <c r="L19" s="129">
        <f t="shared" si="0"/>
        <v>9352.3363543263204</v>
      </c>
      <c r="M19" s="130">
        <f t="shared" si="1"/>
        <v>351.06</v>
      </c>
      <c r="N19" s="130">
        <f t="shared" si="2"/>
        <v>0.21075154711673699</v>
      </c>
      <c r="O19" s="135">
        <f t="shared" si="3"/>
        <v>2.3280566248854577</v>
      </c>
      <c r="Q19" s="136"/>
      <c r="R19" s="136"/>
      <c r="S19" s="137"/>
      <c r="T19" s="137"/>
      <c r="U19" s="137"/>
    </row>
    <row r="20" spans="1:24" x14ac:dyDescent="0.2">
      <c r="A20" s="271">
        <v>20150704</v>
      </c>
      <c r="B20" s="128">
        <v>314.16336100000001</v>
      </c>
      <c r="C20" s="210">
        <v>8896.1148723745682</v>
      </c>
      <c r="D20" s="211">
        <v>711.45495600000004</v>
      </c>
      <c r="E20" s="211">
        <v>377.47</v>
      </c>
      <c r="F20" s="128">
        <v>1.832819</v>
      </c>
      <c r="G20" s="130">
        <f t="shared" si="4"/>
        <v>0.12889022503516173</v>
      </c>
      <c r="H20" s="131">
        <v>70.993133999999998</v>
      </c>
      <c r="I20" s="132">
        <v>8884.7476000000006</v>
      </c>
      <c r="J20" s="133"/>
      <c r="K20" s="134"/>
      <c r="L20" s="129">
        <f t="shared" si="0"/>
        <v>11.367272374567619</v>
      </c>
      <c r="M20" s="130">
        <f t="shared" si="1"/>
        <v>377.47</v>
      </c>
      <c r="N20" s="130">
        <f t="shared" si="2"/>
        <v>0.12889022503516173</v>
      </c>
      <c r="O20" s="135">
        <f t="shared" si="3"/>
        <v>1.2794142148244726E-3</v>
      </c>
      <c r="Q20" s="136"/>
      <c r="R20" s="136"/>
      <c r="S20" s="137"/>
      <c r="T20" s="137"/>
      <c r="U20" s="137"/>
    </row>
    <row r="21" spans="1:24" x14ac:dyDescent="0.2">
      <c r="A21" s="271">
        <v>20150705</v>
      </c>
      <c r="B21" s="128">
        <v>256.72024499999998</v>
      </c>
      <c r="C21" s="210">
        <v>7269.5071198456617</v>
      </c>
      <c r="D21" s="211">
        <v>742.67309599999999</v>
      </c>
      <c r="E21" s="211">
        <v>394.82</v>
      </c>
      <c r="F21" s="128">
        <v>1.4396199999999999</v>
      </c>
      <c r="G21" s="130">
        <f t="shared" si="4"/>
        <v>0.10123909985935302</v>
      </c>
      <c r="H21" s="131">
        <v>70.973586999999995</v>
      </c>
      <c r="I21" s="132">
        <v>13978.3848</v>
      </c>
      <c r="J21" s="133"/>
      <c r="K21" s="134"/>
      <c r="L21" s="129">
        <f t="shared" si="0"/>
        <v>-6708.8776801543381</v>
      </c>
      <c r="M21" s="130">
        <f t="shared" si="1"/>
        <v>394.82</v>
      </c>
      <c r="N21" s="130">
        <f t="shared" si="2"/>
        <v>0.10123909985935302</v>
      </c>
      <c r="O21" s="135">
        <f t="shared" si="3"/>
        <v>-0.47994655864348063</v>
      </c>
      <c r="Q21" s="136"/>
      <c r="R21" s="136"/>
      <c r="S21" s="137"/>
      <c r="T21" s="137"/>
      <c r="U21" s="137"/>
    </row>
    <row r="22" spans="1:24" x14ac:dyDescent="0.2">
      <c r="A22" s="271">
        <v>20150706</v>
      </c>
      <c r="B22" s="128">
        <v>462.726471</v>
      </c>
      <c r="C22" s="210">
        <v>13102.953276924292</v>
      </c>
      <c r="D22" s="211">
        <v>722.37951699999996</v>
      </c>
      <c r="E22" s="211">
        <v>383.54</v>
      </c>
      <c r="F22" s="128">
        <v>2.6799300000000001</v>
      </c>
      <c r="G22" s="130">
        <f t="shared" si="4"/>
        <v>0.1884620253164557</v>
      </c>
      <c r="H22" s="131">
        <v>70.663207999999997</v>
      </c>
      <c r="I22" s="132">
        <v>13871.5566</v>
      </c>
      <c r="J22" s="133"/>
      <c r="K22" s="134"/>
      <c r="L22" s="129">
        <f t="shared" si="0"/>
        <v>-768.60332307570752</v>
      </c>
      <c r="M22" s="130">
        <f t="shared" si="1"/>
        <v>383.54</v>
      </c>
      <c r="N22" s="130">
        <f t="shared" si="2"/>
        <v>0.1884620253164557</v>
      </c>
      <c r="O22" s="135">
        <f t="shared" si="3"/>
        <v>-5.5408585008816354E-2</v>
      </c>
      <c r="Q22" s="136"/>
      <c r="R22" s="136"/>
      <c r="S22" s="137"/>
      <c r="T22" s="137"/>
      <c r="U22" s="137"/>
    </row>
    <row r="23" spans="1:24" x14ac:dyDescent="0.2">
      <c r="A23" s="271">
        <v>20150707</v>
      </c>
      <c r="B23" s="128">
        <v>548.55059800000004</v>
      </c>
      <c r="C23" s="210">
        <v>15533.221689456535</v>
      </c>
      <c r="D23" s="211">
        <v>674.72961399999997</v>
      </c>
      <c r="E23" s="211">
        <v>357.07</v>
      </c>
      <c r="F23" s="128">
        <v>3.4100009999999998</v>
      </c>
      <c r="G23" s="130">
        <f t="shared" si="4"/>
        <v>0.23980316455696199</v>
      </c>
      <c r="H23" s="131">
        <v>70.573288000000005</v>
      </c>
      <c r="I23" s="132">
        <v>14108.418600000001</v>
      </c>
      <c r="J23" s="133"/>
      <c r="K23" s="134"/>
      <c r="L23" s="129">
        <f t="shared" si="0"/>
        <v>1424.8030894565345</v>
      </c>
      <c r="M23" s="130">
        <f t="shared" si="1"/>
        <v>357.07</v>
      </c>
      <c r="N23" s="130">
        <f t="shared" si="2"/>
        <v>0.23980316455696199</v>
      </c>
      <c r="O23" s="135">
        <f t="shared" si="3"/>
        <v>0.1009895672826531</v>
      </c>
      <c r="Q23" s="136"/>
      <c r="R23" s="136"/>
      <c r="S23" s="137"/>
      <c r="T23" s="137"/>
      <c r="U23" s="137"/>
    </row>
    <row r="24" spans="1:24" x14ac:dyDescent="0.2">
      <c r="A24" s="271">
        <v>20150508</v>
      </c>
      <c r="B24" s="128">
        <v>406.85977200000002</v>
      </c>
      <c r="C24" s="210">
        <v>11520.984678605239</v>
      </c>
      <c r="D24" s="211">
        <v>71.434844999999996</v>
      </c>
      <c r="E24" s="211">
        <v>21.91</v>
      </c>
      <c r="F24" s="128">
        <v>608.24774200000002</v>
      </c>
      <c r="G24" s="130">
        <f t="shared" si="4"/>
        <v>42.774102812939518</v>
      </c>
      <c r="H24" s="131">
        <v>0</v>
      </c>
      <c r="I24" s="132">
        <v>11520.986500000001</v>
      </c>
      <c r="J24" s="133"/>
      <c r="K24" s="134"/>
      <c r="L24" s="129">
        <f t="shared" si="0"/>
        <v>-1.8213947623735294E-3</v>
      </c>
      <c r="M24" s="130">
        <f t="shared" si="1"/>
        <v>21.91</v>
      </c>
      <c r="N24" s="130">
        <f t="shared" si="2"/>
        <v>42.774102812939518</v>
      </c>
      <c r="O24" s="135">
        <f t="shared" si="3"/>
        <v>-1.580936460930259E-7</v>
      </c>
      <c r="Q24" s="136"/>
      <c r="R24" s="136"/>
      <c r="S24" s="137"/>
      <c r="T24" s="137"/>
      <c r="U24" s="137"/>
    </row>
    <row r="25" spans="1:24" x14ac:dyDescent="0.2">
      <c r="A25" s="271">
        <v>20150509</v>
      </c>
      <c r="B25" s="128">
        <v>257.830963</v>
      </c>
      <c r="C25" s="210">
        <v>7300.9591481387197</v>
      </c>
      <c r="D25" s="211">
        <v>72.133926000000002</v>
      </c>
      <c r="E25" s="211">
        <v>22.3</v>
      </c>
      <c r="F25" s="128">
        <v>654.38708499999996</v>
      </c>
      <c r="G25" s="130">
        <f t="shared" si="4"/>
        <v>46.018782348804493</v>
      </c>
      <c r="H25" s="131">
        <v>0</v>
      </c>
      <c r="I25" s="132">
        <v>7300.9609</v>
      </c>
      <c r="J25" s="133"/>
      <c r="K25" s="134"/>
      <c r="L25" s="129">
        <f t="shared" si="0"/>
        <v>-1.7518612803542055E-3</v>
      </c>
      <c r="M25" s="130">
        <f t="shared" si="1"/>
        <v>22.3</v>
      </c>
      <c r="N25" s="130">
        <f t="shared" si="2"/>
        <v>46.018782348804493</v>
      </c>
      <c r="O25" s="135">
        <f t="shared" si="3"/>
        <v>-2.3994941273472724E-7</v>
      </c>
      <c r="Q25" s="136"/>
      <c r="R25" s="136"/>
      <c r="S25" s="137"/>
      <c r="T25" s="137"/>
      <c r="U25" s="137"/>
    </row>
    <row r="26" spans="1:24" x14ac:dyDescent="0.2">
      <c r="A26" s="271">
        <v>20150510</v>
      </c>
      <c r="B26" s="128">
        <v>152.366364</v>
      </c>
      <c r="C26" s="210">
        <v>4314.534554619936</v>
      </c>
      <c r="D26" s="211">
        <v>74.490821999999994</v>
      </c>
      <c r="E26" s="211">
        <v>23.61</v>
      </c>
      <c r="F26" s="128">
        <v>685.17907700000001</v>
      </c>
      <c r="G26" s="130">
        <f t="shared" si="4"/>
        <v>48.184182630098448</v>
      </c>
      <c r="H26" s="131">
        <v>0</v>
      </c>
      <c r="I26" s="132">
        <v>4314.5360000000001</v>
      </c>
      <c r="J26" s="133"/>
      <c r="K26" s="134"/>
      <c r="L26" s="129">
        <f t="shared" si="0"/>
        <v>-1.4453800640694681E-3</v>
      </c>
      <c r="M26" s="130">
        <f t="shared" si="1"/>
        <v>23.61</v>
      </c>
      <c r="N26" s="130">
        <f t="shared" si="2"/>
        <v>48.184182630098448</v>
      </c>
      <c r="O26" s="135">
        <f t="shared" si="3"/>
        <v>-3.3500243457685094E-7</v>
      </c>
      <c r="Q26" s="136"/>
      <c r="R26" s="136"/>
      <c r="S26" s="137"/>
      <c r="T26" s="137"/>
      <c r="U26" s="137"/>
    </row>
    <row r="27" spans="1:24" x14ac:dyDescent="0.2">
      <c r="A27" s="271">
        <v>20150511</v>
      </c>
      <c r="B27" s="128">
        <v>426.99624599999999</v>
      </c>
      <c r="C27" s="210">
        <v>12091.186070831187</v>
      </c>
      <c r="D27" s="211">
        <v>72.316055000000006</v>
      </c>
      <c r="E27" s="211">
        <v>22.4</v>
      </c>
      <c r="F27" s="128">
        <v>648.41296399999999</v>
      </c>
      <c r="G27" s="130">
        <f t="shared" si="4"/>
        <v>45.598661322081576</v>
      </c>
      <c r="H27" s="131">
        <v>0</v>
      </c>
      <c r="I27" s="132">
        <v>12091.1859</v>
      </c>
      <c r="J27" s="133"/>
      <c r="K27" s="134"/>
      <c r="L27" s="129">
        <f t="shared" si="0"/>
        <v>1.7083118655136786E-4</v>
      </c>
      <c r="M27" s="130">
        <f t="shared" si="1"/>
        <v>22.4</v>
      </c>
      <c r="N27" s="130">
        <f t="shared" si="2"/>
        <v>45.598661322081576</v>
      </c>
      <c r="O27" s="135">
        <f t="shared" si="3"/>
        <v>1.412857166900129E-8</v>
      </c>
      <c r="Q27" s="136"/>
      <c r="R27" s="136"/>
      <c r="S27" s="137"/>
      <c r="T27" s="137"/>
      <c r="U27" s="137"/>
    </row>
    <row r="28" spans="1:24" x14ac:dyDescent="0.2">
      <c r="A28" s="271">
        <v>20150512</v>
      </c>
      <c r="B28" s="128">
        <v>535.69378700000004</v>
      </c>
      <c r="C28" s="210">
        <v>15169.157378505874</v>
      </c>
      <c r="D28" s="211">
        <v>70.494918999999996</v>
      </c>
      <c r="E28" s="211">
        <v>21.39</v>
      </c>
      <c r="F28" s="128">
        <v>632.86377000000005</v>
      </c>
      <c r="G28" s="130">
        <f t="shared" si="4"/>
        <v>44.505187763713081</v>
      </c>
      <c r="H28" s="131">
        <v>0</v>
      </c>
      <c r="I28" s="132">
        <v>15169.1592</v>
      </c>
      <c r="J28" s="133"/>
      <c r="K28" s="134"/>
      <c r="L28" s="129">
        <f t="shared" si="0"/>
        <v>-1.8214941264886875E-3</v>
      </c>
      <c r="M28" s="130">
        <f t="shared" si="1"/>
        <v>21.39</v>
      </c>
      <c r="N28" s="130">
        <f t="shared" si="2"/>
        <v>44.505187763713081</v>
      </c>
      <c r="O28" s="135">
        <f t="shared" si="3"/>
        <v>-1.2007877974467348E-7</v>
      </c>
      <c r="Q28" s="136"/>
      <c r="R28" s="136"/>
      <c r="S28" s="137"/>
      <c r="T28" s="137"/>
      <c r="U28" s="137"/>
    </row>
    <row r="29" spans="1:24" x14ac:dyDescent="0.2">
      <c r="A29" s="271">
        <v>20150513</v>
      </c>
      <c r="B29" s="128">
        <v>604.40924099999995</v>
      </c>
      <c r="C29" s="210">
        <v>17114.962167280624</v>
      </c>
      <c r="D29" s="211">
        <v>70.311431999999996</v>
      </c>
      <c r="E29" s="211">
        <v>21.28</v>
      </c>
      <c r="F29" s="128">
        <v>636.15875200000005</v>
      </c>
      <c r="G29" s="130">
        <f t="shared" si="4"/>
        <v>44.736902390998594</v>
      </c>
      <c r="H29" s="131">
        <v>0</v>
      </c>
      <c r="I29" s="132">
        <v>17114.962599999999</v>
      </c>
      <c r="J29" s="133"/>
      <c r="K29" s="134"/>
      <c r="L29" s="129">
        <f t="shared" si="0"/>
        <v>-4.3271937465760857E-4</v>
      </c>
      <c r="M29" s="130">
        <f t="shared" si="1"/>
        <v>21.28</v>
      </c>
      <c r="N29" s="130">
        <f t="shared" si="2"/>
        <v>44.736902390998594</v>
      </c>
      <c r="O29" s="135">
        <f t="shared" si="3"/>
        <v>-2.5283103724550857E-8</v>
      </c>
      <c r="Q29" s="136"/>
      <c r="R29" s="136"/>
      <c r="S29" s="137"/>
      <c r="T29" s="137"/>
      <c r="U29" s="137"/>
    </row>
    <row r="30" spans="1:24" x14ac:dyDescent="0.2">
      <c r="A30" s="271">
        <v>20150514</v>
      </c>
      <c r="B30" s="128">
        <v>538.36029099999996</v>
      </c>
      <c r="C30" s="210">
        <v>15244.664356200976</v>
      </c>
      <c r="D30" s="211">
        <v>71.057029999999997</v>
      </c>
      <c r="E30" s="211">
        <v>21.7</v>
      </c>
      <c r="F30" s="128">
        <v>630.41711399999997</v>
      </c>
      <c r="G30" s="130">
        <f t="shared" si="4"/>
        <v>44.333130379746834</v>
      </c>
      <c r="H30" s="131">
        <v>0</v>
      </c>
      <c r="I30" s="132">
        <v>15244.665999999999</v>
      </c>
      <c r="J30" s="133"/>
      <c r="K30" s="134"/>
      <c r="L30" s="129">
        <f t="shared" si="0"/>
        <v>-1.6437990234408062E-3</v>
      </c>
      <c r="M30" s="130">
        <f t="shared" si="1"/>
        <v>21.7</v>
      </c>
      <c r="N30" s="130">
        <f t="shared" si="2"/>
        <v>44.333130379746834</v>
      </c>
      <c r="O30" s="135">
        <f t="shared" si="3"/>
        <v>-1.078278148856004E-7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20150515</v>
      </c>
      <c r="B31" s="128">
        <v>422.84274299999998</v>
      </c>
      <c r="C31" s="210">
        <v>11973.571974479726</v>
      </c>
      <c r="D31" s="211">
        <v>71.288521000000003</v>
      </c>
      <c r="E31" s="211">
        <v>21.83</v>
      </c>
      <c r="F31" s="128">
        <v>627.82531700000004</v>
      </c>
      <c r="G31" s="130">
        <f t="shared" si="4"/>
        <v>44.150866174402253</v>
      </c>
      <c r="H31" s="131">
        <v>0</v>
      </c>
      <c r="I31" s="132">
        <v>0</v>
      </c>
      <c r="J31" s="133"/>
      <c r="K31" s="134"/>
      <c r="L31" s="129">
        <f t="shared" si="0"/>
        <v>11973.571974479726</v>
      </c>
      <c r="M31" s="130">
        <f t="shared" si="1"/>
        <v>21.83</v>
      </c>
      <c r="N31" s="130">
        <f t="shared" si="2"/>
        <v>44.150866174402253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20150516</v>
      </c>
      <c r="B32" s="128">
        <v>299.83474699999999</v>
      </c>
      <c r="C32" s="210">
        <v>8490.3737455284154</v>
      </c>
      <c r="D32" s="211">
        <v>70.124313000000001</v>
      </c>
      <c r="E32" s="211">
        <v>21.18</v>
      </c>
      <c r="F32" s="128">
        <v>620.36669900000004</v>
      </c>
      <c r="G32" s="130">
        <f t="shared" si="4"/>
        <v>43.626350140646977</v>
      </c>
      <c r="H32" s="131">
        <v>0</v>
      </c>
      <c r="I32" s="132">
        <v>0</v>
      </c>
      <c r="J32" s="133"/>
      <c r="K32" s="134"/>
      <c r="L32" s="129">
        <f t="shared" si="0"/>
        <v>8490.3737455284154</v>
      </c>
      <c r="M32" s="130">
        <f t="shared" si="1"/>
        <v>21.18</v>
      </c>
      <c r="N32" s="130">
        <f t="shared" si="2"/>
        <v>43.626350140646977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20150517</v>
      </c>
      <c r="B33" s="128">
        <v>161.41506999999999</v>
      </c>
      <c r="C33" s="210">
        <v>4570.7653504903201</v>
      </c>
      <c r="D33" s="211">
        <v>73.657639000000003</v>
      </c>
      <c r="E33" s="211">
        <v>23.14</v>
      </c>
      <c r="F33" s="128">
        <v>636.13855000000001</v>
      </c>
      <c r="G33" s="130">
        <f t="shared" si="4"/>
        <v>44.735481715893108</v>
      </c>
      <c r="H33" s="131">
        <v>0</v>
      </c>
      <c r="I33" s="132">
        <v>0</v>
      </c>
      <c r="J33" s="133"/>
      <c r="K33" s="134"/>
      <c r="L33" s="129">
        <f t="shared" si="0"/>
        <v>4570.7653504903201</v>
      </c>
      <c r="M33" s="130">
        <f t="shared" si="1"/>
        <v>23.14</v>
      </c>
      <c r="N33" s="130">
        <f t="shared" si="2"/>
        <v>44.735481715893108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20150518</v>
      </c>
      <c r="B34" s="128">
        <v>363.779358</v>
      </c>
      <c r="C34" s="210">
        <v>10301.083317499499</v>
      </c>
      <c r="D34" s="211">
        <v>73.127014000000003</v>
      </c>
      <c r="E34" s="211">
        <v>22.85</v>
      </c>
      <c r="F34" s="128">
        <v>627.31311000000005</v>
      </c>
      <c r="G34" s="130">
        <f t="shared" si="4"/>
        <v>44.114845991561182</v>
      </c>
      <c r="H34" s="131">
        <v>0</v>
      </c>
      <c r="I34" s="132">
        <v>0</v>
      </c>
      <c r="J34" s="133"/>
      <c r="K34" s="134"/>
      <c r="L34" s="129">
        <f t="shared" si="0"/>
        <v>10301.083317499499</v>
      </c>
      <c r="M34" s="130">
        <f t="shared" si="1"/>
        <v>22.85</v>
      </c>
      <c r="N34" s="130">
        <f t="shared" si="2"/>
        <v>44.114845991561182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20150519</v>
      </c>
      <c r="B35" s="128">
        <v>506.903076</v>
      </c>
      <c r="C35" s="210">
        <v>14353.895307530836</v>
      </c>
      <c r="D35" s="211">
        <v>69.736900000000006</v>
      </c>
      <c r="E35" s="211">
        <v>20.96</v>
      </c>
      <c r="F35" s="128">
        <v>615.40637200000003</v>
      </c>
      <c r="G35" s="130">
        <f t="shared" si="4"/>
        <v>43.277522644163149</v>
      </c>
      <c r="H35" s="131">
        <v>0</v>
      </c>
      <c r="I35" s="132">
        <v>0</v>
      </c>
      <c r="J35" s="133"/>
      <c r="K35" s="134"/>
      <c r="L35" s="129">
        <f t="shared" si="0"/>
        <v>14353.895307530836</v>
      </c>
      <c r="M35" s="130">
        <f t="shared" si="1"/>
        <v>20.96</v>
      </c>
      <c r="N35" s="130">
        <f t="shared" si="2"/>
        <v>43.277522644163149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20150520</v>
      </c>
      <c r="B36" s="128">
        <v>535.92437700000005</v>
      </c>
      <c r="C36" s="210">
        <v>15175.686959555338</v>
      </c>
      <c r="D36" s="211">
        <v>71.012542999999994</v>
      </c>
      <c r="E36" s="211">
        <v>21.67</v>
      </c>
      <c r="F36" s="128">
        <v>647.91589399999998</v>
      </c>
      <c r="G36" s="130">
        <f t="shared" si="4"/>
        <v>45.563705625879038</v>
      </c>
      <c r="H36" s="131">
        <v>0</v>
      </c>
      <c r="I36" s="132">
        <v>0</v>
      </c>
      <c r="J36" s="133"/>
      <c r="K36" s="134"/>
      <c r="L36" s="129">
        <f t="shared" si="0"/>
        <v>15175.686959555338</v>
      </c>
      <c r="M36" s="130">
        <f t="shared" si="1"/>
        <v>21.67</v>
      </c>
      <c r="N36" s="130">
        <f t="shared" si="2"/>
        <v>45.563705625879038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20150521</v>
      </c>
      <c r="B37" s="128">
        <v>536.72790499999996</v>
      </c>
      <c r="C37" s="210">
        <v>15198.440336551354</v>
      </c>
      <c r="D37" s="211">
        <v>70.670379999999994</v>
      </c>
      <c r="E37" s="211">
        <v>21.48</v>
      </c>
      <c r="F37" s="128">
        <v>622.07488999999998</v>
      </c>
      <c r="G37" s="130">
        <f t="shared" si="4"/>
        <v>43.746476090014063</v>
      </c>
      <c r="H37" s="131">
        <v>0</v>
      </c>
      <c r="I37" s="132">
        <v>0</v>
      </c>
      <c r="J37" s="133"/>
      <c r="K37" s="134"/>
      <c r="L37" s="129">
        <f t="shared" si="0"/>
        <v>15198.440336551354</v>
      </c>
      <c r="M37" s="130">
        <f t="shared" si="1"/>
        <v>21.48</v>
      </c>
      <c r="N37" s="130">
        <f t="shared" si="2"/>
        <v>43.746476090014063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>
        <v>20150522</v>
      </c>
      <c r="B38" s="634">
        <v>562.11267099999998</v>
      </c>
      <c r="C38" s="635">
        <v>15917.256794414332</v>
      </c>
      <c r="D38" s="211">
        <v>70.530677999999995</v>
      </c>
      <c r="E38" s="211">
        <v>21.41</v>
      </c>
      <c r="F38" s="128">
        <v>619.627747</v>
      </c>
      <c r="G38" s="130">
        <f t="shared" si="4"/>
        <v>43.574384458509137</v>
      </c>
      <c r="H38" s="131">
        <v>0</v>
      </c>
      <c r="I38" s="132">
        <v>0</v>
      </c>
      <c r="J38" s="133"/>
      <c r="K38" s="134"/>
      <c r="L38" s="129">
        <f t="shared" si="0"/>
        <v>15917.256794414332</v>
      </c>
      <c r="M38" s="130">
        <f t="shared" si="1"/>
        <v>21.41</v>
      </c>
      <c r="N38" s="130">
        <f t="shared" si="2"/>
        <v>43.574384458509137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>
        <v>20150523</v>
      </c>
      <c r="B39" s="634">
        <v>281.95916699999998</v>
      </c>
      <c r="C39" s="635">
        <v>7984.1937359176791</v>
      </c>
      <c r="D39" s="211">
        <v>71.353088</v>
      </c>
      <c r="E39" s="211">
        <v>21.86</v>
      </c>
      <c r="F39" s="128">
        <v>673.24139400000001</v>
      </c>
      <c r="G39" s="130">
        <f t="shared" si="4"/>
        <v>47.344683122362866</v>
      </c>
      <c r="H39" s="131">
        <v>0</v>
      </c>
      <c r="I39" s="132">
        <v>0</v>
      </c>
      <c r="J39" s="133"/>
      <c r="K39" s="134"/>
      <c r="L39" s="129">
        <f t="shared" si="0"/>
        <v>7984.1937359176791</v>
      </c>
      <c r="M39" s="130">
        <f t="shared" si="1"/>
        <v>21.86</v>
      </c>
      <c r="N39" s="130">
        <f t="shared" si="2"/>
        <v>47.344683122362866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>
        <v>20150524</v>
      </c>
      <c r="B40" s="634">
        <v>145.173935</v>
      </c>
      <c r="C40" s="635">
        <v>4110.8676649109275</v>
      </c>
      <c r="D40" s="211">
        <v>72.463920999999999</v>
      </c>
      <c r="E40" s="211">
        <v>22.48</v>
      </c>
      <c r="F40" s="128">
        <v>709.21887200000003</v>
      </c>
      <c r="G40" s="130">
        <f t="shared" si="4"/>
        <v>49.87474486638537</v>
      </c>
      <c r="H40" s="131">
        <v>0</v>
      </c>
      <c r="I40" s="132">
        <v>0</v>
      </c>
      <c r="J40" s="133"/>
      <c r="K40" s="134"/>
      <c r="L40" s="129">
        <f t="shared" si="0"/>
        <v>4110.8676649109275</v>
      </c>
      <c r="M40" s="130">
        <f t="shared" si="1"/>
        <v>22.48</v>
      </c>
      <c r="N40" s="130">
        <f t="shared" si="2"/>
        <v>49.87474486638537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>
        <v>20150525</v>
      </c>
      <c r="B41" s="634">
        <v>385.818691</v>
      </c>
      <c r="C41" s="635">
        <v>10925.167671112318</v>
      </c>
      <c r="D41" s="211">
        <v>68.826126000000002</v>
      </c>
      <c r="E41" s="211">
        <v>20.46</v>
      </c>
      <c r="F41" s="128">
        <v>708.603027</v>
      </c>
      <c r="G41" s="130">
        <f t="shared" si="4"/>
        <v>49.831436497890294</v>
      </c>
      <c r="H41" s="131">
        <v>0</v>
      </c>
      <c r="I41" s="132">
        <v>0</v>
      </c>
      <c r="J41" s="133"/>
      <c r="K41" s="134"/>
      <c r="L41" s="129">
        <f t="shared" si="0"/>
        <v>10925.167671112318</v>
      </c>
      <c r="M41" s="130">
        <f t="shared" si="1"/>
        <v>20.46</v>
      </c>
      <c r="N41" s="130">
        <f t="shared" si="2"/>
        <v>49.831436497890294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>
        <v>20150526</v>
      </c>
      <c r="B42" s="634">
        <v>529.70263299999999</v>
      </c>
      <c r="C42" s="635">
        <v>14999.506805528694</v>
      </c>
      <c r="D42" s="211">
        <v>69.080275999999998</v>
      </c>
      <c r="E42" s="211">
        <v>20.6</v>
      </c>
      <c r="F42" s="128">
        <v>695.99041699999998</v>
      </c>
      <c r="G42" s="130">
        <f t="shared" si="4"/>
        <v>48.944473769338956</v>
      </c>
      <c r="H42" s="131">
        <v>0</v>
      </c>
      <c r="I42" s="132">
        <v>0</v>
      </c>
      <c r="J42" s="133"/>
      <c r="K42" s="134"/>
      <c r="L42" s="129">
        <f t="shared" si="0"/>
        <v>14999.506805528694</v>
      </c>
      <c r="M42" s="130">
        <f t="shared" si="1"/>
        <v>20.6</v>
      </c>
      <c r="N42" s="130">
        <f t="shared" si="2"/>
        <v>48.944473769338956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>
        <v>20150527</v>
      </c>
      <c r="B43" s="128">
        <v>439.85542199999998</v>
      </c>
      <c r="C43" s="210">
        <v>12455.317351117821</v>
      </c>
      <c r="D43" s="211">
        <v>68.885009999999994</v>
      </c>
      <c r="E43" s="211">
        <v>20.49</v>
      </c>
      <c r="F43" s="128">
        <v>683.79980499999999</v>
      </c>
      <c r="G43" s="130">
        <f t="shared" si="4"/>
        <v>48.087187412095638</v>
      </c>
      <c r="H43" s="131">
        <v>0</v>
      </c>
      <c r="I43" s="132">
        <v>0</v>
      </c>
      <c r="J43" s="133"/>
      <c r="K43" s="134"/>
      <c r="L43" s="129">
        <f t="shared" si="0"/>
        <v>12455.317351117821</v>
      </c>
      <c r="M43" s="130">
        <f t="shared" si="1"/>
        <v>20.49</v>
      </c>
      <c r="N43" s="130">
        <f t="shared" si="2"/>
        <v>48.087187412095638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>
        <v>20150528</v>
      </c>
      <c r="B44" s="128">
        <v>562.76669200000003</v>
      </c>
      <c r="C44" s="210">
        <v>15935.776605019955</v>
      </c>
      <c r="D44" s="211">
        <v>69.319000000000003</v>
      </c>
      <c r="E44" s="211">
        <v>20.73</v>
      </c>
      <c r="F44" s="128">
        <v>644.63244599999996</v>
      </c>
      <c r="G44" s="130">
        <f t="shared" si="4"/>
        <v>45.332802109704637</v>
      </c>
      <c r="H44" s="131">
        <v>0</v>
      </c>
      <c r="I44" s="132">
        <v>0</v>
      </c>
      <c r="J44" s="133"/>
      <c r="K44" s="134"/>
      <c r="L44" s="129">
        <f t="shared" si="0"/>
        <v>15935.776605019955</v>
      </c>
      <c r="M44" s="130">
        <f t="shared" si="1"/>
        <v>20.73</v>
      </c>
      <c r="N44" s="130">
        <f t="shared" si="2"/>
        <v>45.332802109704637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>
        <v>20150529</v>
      </c>
      <c r="B45" s="128">
        <v>522.95559000000003</v>
      </c>
      <c r="C45" s="210">
        <v>14808.451841685057</v>
      </c>
      <c r="D45" s="211">
        <v>70.652762999999993</v>
      </c>
      <c r="E45" s="211">
        <v>21.47</v>
      </c>
      <c r="F45" s="128">
        <v>635.55181900000002</v>
      </c>
      <c r="G45" s="130">
        <f t="shared" si="4"/>
        <v>44.694220745428971</v>
      </c>
      <c r="H45" s="131">
        <v>0</v>
      </c>
      <c r="I45" s="132">
        <v>0</v>
      </c>
      <c r="J45" s="133"/>
      <c r="K45" s="134"/>
      <c r="L45" s="129">
        <f t="shared" si="0"/>
        <v>14808.451841685057</v>
      </c>
      <c r="M45" s="130">
        <f t="shared" si="1"/>
        <v>21.47</v>
      </c>
      <c r="N45" s="130">
        <f t="shared" si="2"/>
        <v>44.694220745428971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>
        <v>20150530</v>
      </c>
      <c r="B46" s="128">
        <v>387.78375199999999</v>
      </c>
      <c r="C46" s="210">
        <v>10980.81199682738</v>
      </c>
      <c r="D46" s="211">
        <v>69.631598999999994</v>
      </c>
      <c r="E46" s="211">
        <v>20.91</v>
      </c>
      <c r="F46" s="128">
        <v>646.79718000000003</v>
      </c>
      <c r="G46" s="130">
        <f t="shared" si="4"/>
        <v>45.485033755274259</v>
      </c>
      <c r="H46" s="131">
        <v>0</v>
      </c>
      <c r="I46" s="132">
        <v>0</v>
      </c>
      <c r="J46" s="133"/>
      <c r="K46" s="134"/>
      <c r="L46" s="129">
        <f t="shared" si="0"/>
        <v>10980.81199682738</v>
      </c>
      <c r="M46" s="130">
        <f t="shared" si="1"/>
        <v>20.91</v>
      </c>
      <c r="N46" s="130">
        <f t="shared" si="2"/>
        <v>45.485033755274259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>
        <v>20150531</v>
      </c>
      <c r="B47" s="128">
        <v>300.10855099999998</v>
      </c>
      <c r="C47" s="210">
        <v>8498.1270106729007</v>
      </c>
      <c r="D47" s="211">
        <v>70.030579000000003</v>
      </c>
      <c r="E47" s="211">
        <v>21.13</v>
      </c>
      <c r="F47" s="128">
        <v>671.94232199999999</v>
      </c>
      <c r="G47" s="130">
        <f t="shared" si="4"/>
        <v>47.253327848101264</v>
      </c>
      <c r="H47" s="131">
        <v>0</v>
      </c>
      <c r="I47" s="132">
        <v>0</v>
      </c>
      <c r="J47" s="133"/>
      <c r="K47" s="134"/>
      <c r="L47" s="129">
        <f t="shared" si="0"/>
        <v>8498.1270106729007</v>
      </c>
      <c r="M47" s="130">
        <f t="shared" si="1"/>
        <v>21.13</v>
      </c>
      <c r="N47" s="130">
        <f t="shared" si="2"/>
        <v>47.253327848101264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1" t="s">
        <v>137</v>
      </c>
      <c r="B48" s="395">
        <f>SUM(B17:B23)</f>
        <v>2576.2249140000004</v>
      </c>
      <c r="C48" s="363">
        <f>SUM(C17:C23)</f>
        <v>72950.55890370773</v>
      </c>
      <c r="D48" s="363">
        <f>SUM(D17:D23)/7</f>
        <v>596.23063342857142</v>
      </c>
      <c r="E48" s="363">
        <f>SUM(E17:E23)/7</f>
        <v>313.45999999999998</v>
      </c>
      <c r="F48" s="363">
        <f>SUM(F17:F23)/7</f>
        <v>95.83941200000001</v>
      </c>
      <c r="G48" s="363">
        <f>SUM(G17:G23)/7</f>
        <v>6.7397617440225037</v>
      </c>
      <c r="H48" s="396"/>
      <c r="I48" s="362">
        <f>SUM(I17:I23)</f>
        <v>74514.626500000013</v>
      </c>
      <c r="J48" s="363" t="e">
        <f>AVERAGE(J17:J23)</f>
        <v>#DIV/0!</v>
      </c>
      <c r="K48" s="397" t="e">
        <f>AVERAGE(K17:K23)</f>
        <v>#DIV/0!</v>
      </c>
      <c r="L48" s="363">
        <f>C48-I48</f>
        <v>-1564.0675962922833</v>
      </c>
      <c r="M48" s="371" t="e">
        <f>E48-J48</f>
        <v>#DIV/0!</v>
      </c>
      <c r="N48" s="371" t="e">
        <f t="shared" si="2"/>
        <v>#DIV/0!</v>
      </c>
      <c r="O48" s="364">
        <f t="shared" si="3"/>
        <v>-2.0990074965916698E-2</v>
      </c>
    </row>
    <row r="49" spans="1:23" s="191" customFormat="1" x14ac:dyDescent="0.2">
      <c r="A49" s="365" t="s">
        <v>138</v>
      </c>
      <c r="B49" s="398">
        <f>SUM(B24:B30)</f>
        <v>2922.5166639999998</v>
      </c>
      <c r="C49" s="206">
        <f>SUM(C24:C30)</f>
        <v>82756.448354182547</v>
      </c>
      <c r="D49" s="206">
        <f>SUM(D24:D30)/7</f>
        <v>71.748432714285713</v>
      </c>
      <c r="E49" s="206">
        <f>SUM(E24:E30)/7</f>
        <v>22.084285714285709</v>
      </c>
      <c r="F49" s="206">
        <f>SUM(F24:F30)/7</f>
        <v>642.23807199999999</v>
      </c>
      <c r="G49" s="206">
        <f>SUM(G18:G24)/7</f>
        <v>6.2714349608197697</v>
      </c>
      <c r="H49" s="399"/>
      <c r="I49" s="366">
        <f>SUM(I24:I30)</f>
        <v>82756.4571</v>
      </c>
      <c r="J49" s="206" t="e">
        <f t="shared" ref="J49:K52" si="5">AVERAGE(J24:J30)</f>
        <v>#DIV/0!</v>
      </c>
      <c r="K49" s="400" t="e">
        <f t="shared" si="5"/>
        <v>#DIV/0!</v>
      </c>
      <c r="L49" s="206">
        <f>C49-I49</f>
        <v>-8.7458174530183896E-3</v>
      </c>
      <c r="M49" s="206" t="e">
        <f>E49-J49</f>
        <v>#DIV/0!</v>
      </c>
      <c r="N49" s="206" t="e">
        <f t="shared" si="2"/>
        <v>#DIV/0!</v>
      </c>
      <c r="O49" s="367">
        <f t="shared" si="3"/>
        <v>-1.0568139042552596E-7</v>
      </c>
      <c r="P49" s="368">
        <f>C49-I49</f>
        <v>-8.7458174530183896E-3</v>
      </c>
      <c r="Q49" s="191">
        <f>P49/7</f>
        <v>-1.2494024932883413E-3</v>
      </c>
    </row>
    <row r="50" spans="1:23" s="191" customFormat="1" x14ac:dyDescent="0.2">
      <c r="A50" s="365" t="s">
        <v>139</v>
      </c>
      <c r="B50" s="398">
        <f>SUM(B31:B37)</f>
        <v>2827.4272760000003</v>
      </c>
      <c r="C50" s="206">
        <f>SUM(C31:C37)</f>
        <v>80063.816991635482</v>
      </c>
      <c r="D50" s="206">
        <f>SUM(D38:D44)/7</f>
        <v>70.065442714285709</v>
      </c>
      <c r="E50" s="206">
        <f>SUM(E38:E44)/7</f>
        <v>21.147142857142857</v>
      </c>
      <c r="F50" s="206">
        <f>SUM(F31:F37)/7</f>
        <v>628.14869028571422</v>
      </c>
      <c r="G50" s="206">
        <f>SUM(G19:G25)/7</f>
        <v>12.808861603375524</v>
      </c>
      <c r="H50" s="399"/>
      <c r="I50" s="366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80063.816991635482</v>
      </c>
      <c r="M50" s="206" t="e">
        <f>E50-J50</f>
        <v>#DIV/0!</v>
      </c>
      <c r="N50" s="206" t="e">
        <f t="shared" si="2"/>
        <v>#DIV/0!</v>
      </c>
      <c r="O50" s="367" t="e">
        <f t="shared" si="3"/>
        <v>#DIV/0!</v>
      </c>
      <c r="Q50" s="208"/>
    </row>
    <row r="51" spans="1:23" s="191" customFormat="1" x14ac:dyDescent="0.2">
      <c r="A51" s="365" t="s">
        <v>140</v>
      </c>
      <c r="B51" s="398">
        <f>SUM(B38:B44)</f>
        <v>2907.3892110000002</v>
      </c>
      <c r="C51" s="206">
        <f>SUM(C38:C44)</f>
        <v>82328.086628021731</v>
      </c>
      <c r="D51" s="206">
        <f>SUM(D32:D38)/7</f>
        <v>71.265638142857142</v>
      </c>
      <c r="E51" s="206">
        <f>SUM(E32:E38)/7</f>
        <v>21.812857142857144</v>
      </c>
      <c r="F51" s="206">
        <f>SUM(F38:F44)/7</f>
        <v>676.44481542857136</v>
      </c>
      <c r="G51" s="206">
        <f>SUM(G20:G26)/7</f>
        <v>19.662208900944343</v>
      </c>
      <c r="H51" s="399"/>
      <c r="I51" s="366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82328.086628021731</v>
      </c>
      <c r="M51" s="402" t="e">
        <f>E51-J51</f>
        <v>#DIV/0!</v>
      </c>
      <c r="N51" s="402" t="e">
        <f t="shared" si="2"/>
        <v>#DIV/0!</v>
      </c>
      <c r="O51" s="367" t="e">
        <f t="shared" si="3"/>
        <v>#DIV/0!</v>
      </c>
      <c r="Q51" s="208"/>
    </row>
    <row r="52" spans="1:23" s="191" customFormat="1" ht="13.5" thickBot="1" x14ac:dyDescent="0.25">
      <c r="A52" s="369" t="s">
        <v>141</v>
      </c>
      <c r="B52" s="401">
        <f>SUM(B45:B47)</f>
        <v>1210.8478930000001</v>
      </c>
      <c r="C52" s="402">
        <f>SUM(C45:C47)</f>
        <v>34287.390849185336</v>
      </c>
      <c r="D52" s="402">
        <f>SUM(D45:D47)/7</f>
        <v>30.044991571428568</v>
      </c>
      <c r="E52" s="402">
        <f>SUM(E45:E47)/7</f>
        <v>9.0728571428571421</v>
      </c>
      <c r="F52" s="402">
        <f>SUM(F45:F47)/7</f>
        <v>279.18447442857143</v>
      </c>
      <c r="G52" s="402">
        <f>SUM(G21:G27)/7</f>
        <v>26.157890486236685</v>
      </c>
      <c r="H52" s="403"/>
      <c r="I52" s="370">
        <f>SUM(I45:I47)</f>
        <v>0</v>
      </c>
      <c r="J52" s="402" t="e">
        <f t="shared" si="5"/>
        <v>#DIV/0!</v>
      </c>
      <c r="K52" s="402" t="e">
        <f t="shared" si="5"/>
        <v>#DIV/0!</v>
      </c>
      <c r="L52" s="402">
        <f>C52-I52</f>
        <v>34287.390849185336</v>
      </c>
      <c r="M52" s="390" t="e">
        <f>E52-J52</f>
        <v>#DIV/0!</v>
      </c>
      <c r="N52" s="390" t="e">
        <f t="shared" si="2"/>
        <v>#DIV/0!</v>
      </c>
      <c r="O52" s="372" t="e">
        <f t="shared" si="3"/>
        <v>#DIV/0!</v>
      </c>
      <c r="P52" s="373"/>
    </row>
    <row r="53" spans="1:23" s="191" customFormat="1" ht="13.5" thickBot="1" x14ac:dyDescent="0.25">
      <c r="A53" s="374"/>
      <c r="B53" s="375"/>
      <c r="C53" s="376"/>
      <c r="D53" s="376"/>
      <c r="E53" s="376"/>
      <c r="F53" s="377"/>
      <c r="G53" s="377"/>
      <c r="H53" s="378"/>
      <c r="I53" s="379"/>
      <c r="J53" s="380"/>
      <c r="K53" s="380"/>
      <c r="L53" s="376"/>
      <c r="M53" s="149"/>
      <c r="N53" s="404"/>
      <c r="O53" s="381"/>
      <c r="P53" s="373"/>
    </row>
    <row r="54" spans="1:23" x14ac:dyDescent="0.2">
      <c r="A54" s="139" t="s">
        <v>142</v>
      </c>
      <c r="B54" s="139"/>
      <c r="C54" s="140">
        <f>SUM(C17:C30)</f>
        <v>155707.00725789028</v>
      </c>
      <c r="D54" s="141"/>
      <c r="E54" s="141"/>
      <c r="F54" s="141"/>
      <c r="G54" s="141"/>
      <c r="H54" s="142"/>
      <c r="I54" s="140">
        <f>SUM(I17:I30)</f>
        <v>157271.08359999998</v>
      </c>
      <c r="J54" s="141"/>
      <c r="K54" s="141"/>
      <c r="L54" s="140">
        <f>C54-I54</f>
        <v>-1564.0763421097072</v>
      </c>
      <c r="M54" s="141"/>
      <c r="N54" s="141"/>
      <c r="O54" s="391">
        <f>L54/I54</f>
        <v>-9.9450980199751564E-3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196679.29446884253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196679.29446884253</v>
      </c>
      <c r="M55" s="145"/>
      <c r="N55" s="145"/>
      <c r="O55" s="392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352386.30172673281</v>
      </c>
      <c r="D56" s="161"/>
      <c r="E56" s="161"/>
      <c r="F56" s="161"/>
      <c r="G56" s="161"/>
      <c r="H56" s="162"/>
      <c r="I56" s="160">
        <f>I55+I54</f>
        <v>157271.08359999998</v>
      </c>
      <c r="J56" s="161"/>
      <c r="K56" s="161"/>
      <c r="L56" s="160">
        <f>C56-I56</f>
        <v>195115.21812673283</v>
      </c>
      <c r="M56" s="161"/>
      <c r="N56" s="161"/>
      <c r="O56" s="393">
        <f>L56/I56</f>
        <v>1.2406299598150212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11367.300055701058</v>
      </c>
      <c r="D57" s="150"/>
      <c r="E57" s="150"/>
      <c r="F57" s="150"/>
      <c r="G57" s="150"/>
      <c r="H57" s="151"/>
      <c r="I57" s="149">
        <f>AVERAGE(I17:I47)</f>
        <v>5073.2607612903221</v>
      </c>
      <c r="J57" s="150"/>
      <c r="K57" s="150"/>
      <c r="L57" s="152">
        <f>C57-I57</f>
        <v>6294.0392944107361</v>
      </c>
      <c r="M57" s="150"/>
      <c r="N57" s="150"/>
      <c r="O57" s="394">
        <f>L57/I57</f>
        <v>1.2406299598150212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36" t="s">
        <v>0</v>
      </c>
      <c r="B1" s="636"/>
      <c r="C1" s="636"/>
      <c r="D1" s="636"/>
      <c r="E1" s="636"/>
      <c r="F1" s="636"/>
      <c r="G1" s="636"/>
      <c r="H1" s="636"/>
      <c r="I1" s="636"/>
      <c r="J1" s="636"/>
    </row>
    <row r="2" spans="1:11" x14ac:dyDescent="0.2">
      <c r="A2" s="637" t="s">
        <v>7</v>
      </c>
      <c r="B2" s="637"/>
      <c r="C2" s="637"/>
      <c r="D2" s="637"/>
      <c r="E2" s="637"/>
      <c r="F2" s="637"/>
      <c r="G2" s="637"/>
      <c r="H2" s="637"/>
      <c r="I2" s="637"/>
      <c r="J2" s="637"/>
    </row>
    <row r="3" spans="1:11" x14ac:dyDescent="0.2">
      <c r="A3" s="637" t="s">
        <v>8</v>
      </c>
      <c r="B3" s="637"/>
      <c r="C3" s="637"/>
      <c r="D3" s="637"/>
      <c r="E3" s="637"/>
      <c r="F3" s="637"/>
      <c r="G3" s="637"/>
      <c r="H3" s="637"/>
      <c r="I3" s="637"/>
      <c r="J3" s="637"/>
    </row>
    <row r="4" spans="1:11" x14ac:dyDescent="0.2">
      <c r="A4" s="637"/>
      <c r="B4" s="637"/>
      <c r="C4" s="637"/>
      <c r="D4" s="637"/>
      <c r="E4" s="637"/>
      <c r="F4" s="637"/>
      <c r="G4" s="637"/>
      <c r="H4" s="637"/>
      <c r="I4" s="637"/>
      <c r="J4" s="637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46" t="s">
        <v>1</v>
      </c>
      <c r="B6" s="646"/>
      <c r="C6" s="646"/>
      <c r="D6" s="646"/>
      <c r="E6" s="646"/>
      <c r="F6" s="646"/>
      <c r="G6" s="646"/>
      <c r="H6" s="646"/>
      <c r="I6" s="646"/>
      <c r="J6" s="646"/>
    </row>
    <row r="7" spans="1:11" x14ac:dyDescent="0.2">
      <c r="A7" s="636" t="str">
        <f>'Balance Volumétrico'!A7</f>
        <v>Sistema Villagran</v>
      </c>
      <c r="B7" s="636"/>
      <c r="C7" s="636"/>
      <c r="D7" s="636"/>
      <c r="E7" s="636"/>
      <c r="F7" s="636"/>
      <c r="G7" s="636"/>
      <c r="H7" s="636"/>
      <c r="I7" s="636"/>
      <c r="J7" s="636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71" t="s">
        <v>37</v>
      </c>
      <c r="B9" s="219" t="s">
        <v>115</v>
      </c>
      <c r="C9" s="169" t="s">
        <v>119</v>
      </c>
      <c r="D9" s="219" t="s">
        <v>225</v>
      </c>
      <c r="E9" s="219" t="s">
        <v>227</v>
      </c>
      <c r="F9" s="169" t="s">
        <v>47</v>
      </c>
      <c r="G9" s="170" t="s">
        <v>48</v>
      </c>
      <c r="H9" s="171" t="s">
        <v>49</v>
      </c>
      <c r="I9" s="642" t="s">
        <v>145</v>
      </c>
      <c r="J9" s="643"/>
    </row>
    <row r="10" spans="1:11" ht="13.5" thickBot="1" x14ac:dyDescent="0.25">
      <c r="A10" s="672"/>
      <c r="B10" s="668" t="s">
        <v>63</v>
      </c>
      <c r="C10" s="669"/>
      <c r="D10" s="669"/>
      <c r="E10" s="669"/>
      <c r="F10" s="669"/>
      <c r="G10" s="669"/>
      <c r="H10" s="670"/>
      <c r="I10" s="217" t="s">
        <v>50</v>
      </c>
      <c r="J10" s="218" t="s">
        <v>59</v>
      </c>
    </row>
    <row r="11" spans="1:11" x14ac:dyDescent="0.2">
      <c r="A11" s="338">
        <f>'Comparativo vs. Proveedor'!A17</f>
        <v>20150701</v>
      </c>
      <c r="B11" s="130">
        <f>('Balance Volumétrico'!B11/'Balance Volumétrico'!F11)*G11</f>
        <v>0.71952454981554093</v>
      </c>
      <c r="C11" s="130">
        <f>('Balance Volumétrico'!C11/'Balance Volumétrico'!F11)*G11</f>
        <v>55.863086575956572</v>
      </c>
      <c r="D11" s="130">
        <f>('Balance Volumétrico'!D11/'Balance Volumétrico'!F11)*G11</f>
        <v>60.939732010766221</v>
      </c>
      <c r="E11" s="130">
        <f>('Balance Volumétrico'!E11/'Balance Volumétrico'!F11)*G11</f>
        <v>139.18802680320627</v>
      </c>
      <c r="F11" s="130">
        <f>SUM(B11:E11)</f>
        <v>256.71036993974462</v>
      </c>
      <c r="G11" s="179">
        <f>'Comparativo vs. Proveedor'!C17</f>
        <v>256.71036993974462</v>
      </c>
      <c r="H11" s="129">
        <f>'Comparativo vs. Proveedor'!I17</f>
        <v>11442.7556</v>
      </c>
      <c r="I11" s="180">
        <f>(G11-F11)/G11</f>
        <v>0</v>
      </c>
      <c r="J11" s="181">
        <f>(H11-G11)/H11</f>
        <v>0.97756568619365214</v>
      </c>
      <c r="K11" s="204"/>
    </row>
    <row r="12" spans="1:11" x14ac:dyDescent="0.2">
      <c r="A12" s="338">
        <f>'Comparativo vs. Proveedor'!A18</f>
        <v>20150702</v>
      </c>
      <c r="B12" s="130">
        <f>('Balance Volumétrico'!B12/'Balance Volumétrico'!F12)*G12</f>
        <v>336.98141108522725</v>
      </c>
      <c r="C12" s="130">
        <f>('Balance Volumétrico'!C12/'Balance Volumétrico'!F12)*G12</f>
        <v>2811.8778224387074</v>
      </c>
      <c r="D12" s="130">
        <f>('Balance Volumétrico'!D12/'Balance Volumétrico'!F12)*G12</f>
        <v>2548.548037129593</v>
      </c>
      <c r="E12" s="130">
        <f>('Balance Volumétrico'!E12/'Balance Volumétrico'!F12)*G12</f>
        <v>8825.0790501870742</v>
      </c>
      <c r="F12" s="130">
        <f t="shared" ref="F12:F41" si="0">SUM(B12:E12)</f>
        <v>14522.486320840602</v>
      </c>
      <c r="G12" s="179">
        <f>'Comparativo vs. Proveedor'!C18</f>
        <v>14522.486320840602</v>
      </c>
      <c r="H12" s="129">
        <f>'Comparativo vs. Proveedor'!I18</f>
        <v>8211.5344000000005</v>
      </c>
      <c r="I12" s="180">
        <f t="shared" ref="I12:I42" si="1">(G12-F12)/G12</f>
        <v>0</v>
      </c>
      <c r="J12" s="181">
        <f t="shared" ref="J12:J42" si="2">(H12-G12)/H12</f>
        <v>-0.7685472182690487</v>
      </c>
      <c r="K12" s="204"/>
    </row>
    <row r="13" spans="1:11" x14ac:dyDescent="0.2">
      <c r="A13" s="338">
        <f>'Comparativo vs. Proveedor'!A19</f>
        <v>20150703</v>
      </c>
      <c r="B13" s="130">
        <f>('Balance Volumétrico'!B13/'Balance Volumétrico'!F13)*G13</f>
        <v>175.3484163611711</v>
      </c>
      <c r="C13" s="130">
        <f>('Balance Volumétrico'!C13/'Balance Volumétrico'!F13)*G13</f>
        <v>1679.3368332647017</v>
      </c>
      <c r="D13" s="130">
        <f>('Balance Volumétrico'!D13/'Balance Volumétrico'!F13)*G13</f>
        <v>2059.0914035554661</v>
      </c>
      <c r="E13" s="130">
        <f>('Balance Volumétrico'!E13/'Balance Volumétrico'!F13)*G13</f>
        <v>9455.7886011449809</v>
      </c>
      <c r="F13" s="130">
        <f t="shared" si="0"/>
        <v>13369.56525432632</v>
      </c>
      <c r="G13" s="179">
        <f>'Comparativo vs. Proveedor'!C19</f>
        <v>13369.56525432632</v>
      </c>
      <c r="H13" s="129">
        <f>'Comparativo vs. Proveedor'!I19</f>
        <v>4017.2289000000001</v>
      </c>
      <c r="I13" s="180">
        <f t="shared" si="1"/>
        <v>0</v>
      </c>
      <c r="J13" s="181">
        <f t="shared" si="2"/>
        <v>-2.3280566248854577</v>
      </c>
      <c r="K13" s="204"/>
    </row>
    <row r="14" spans="1:11" x14ac:dyDescent="0.2">
      <c r="A14" s="338">
        <f>'Comparativo vs. Proveedor'!A20</f>
        <v>20150704</v>
      </c>
      <c r="B14" s="130">
        <f>('Balance Volumétrico'!B14/'Balance Volumétrico'!F14)*G14</f>
        <v>258.58468195951315</v>
      </c>
      <c r="C14" s="130">
        <f>('Balance Volumétrico'!C14/'Balance Volumétrico'!F14)*G14</f>
        <v>1636.7007195344379</v>
      </c>
      <c r="D14" s="130">
        <f>('Balance Volumétrico'!D14/'Balance Volumétrico'!F14)*G14</f>
        <v>504.13990320013608</v>
      </c>
      <c r="E14" s="130">
        <f>('Balance Volumétrico'!E14/'Balance Volumétrico'!F14)*G14</f>
        <v>6496.6895676804816</v>
      </c>
      <c r="F14" s="130">
        <f t="shared" si="0"/>
        <v>8896.1148723745682</v>
      </c>
      <c r="G14" s="179">
        <f>'Comparativo vs. Proveedor'!C20</f>
        <v>8896.1148723745682</v>
      </c>
      <c r="H14" s="129">
        <f>'Comparativo vs. Proveedor'!I20</f>
        <v>8884.7476000000006</v>
      </c>
      <c r="I14" s="180">
        <f t="shared" si="1"/>
        <v>0</v>
      </c>
      <c r="J14" s="181">
        <f t="shared" si="2"/>
        <v>-1.2794142148244726E-3</v>
      </c>
      <c r="K14" s="204"/>
    </row>
    <row r="15" spans="1:11" x14ac:dyDescent="0.2">
      <c r="A15" s="338">
        <f>'Comparativo vs. Proveedor'!A21</f>
        <v>20150705</v>
      </c>
      <c r="B15" s="130">
        <f>('Balance Volumétrico'!B15/'Balance Volumétrico'!F15)*G15</f>
        <v>23.014268927247105</v>
      </c>
      <c r="C15" s="130">
        <f>('Balance Volumétrico'!C15/'Balance Volumétrico'!F15)*G15</f>
        <v>308.19107954748301</v>
      </c>
      <c r="D15" s="130">
        <f>('Balance Volumétrico'!D15/'Balance Volumétrico'!F15)*G15</f>
        <v>896.55586777449594</v>
      </c>
      <c r="E15" s="130">
        <f>('Balance Volumétrico'!E15/'Balance Volumétrico'!F15)*G15</f>
        <v>6041.7459035964357</v>
      </c>
      <c r="F15" s="130">
        <f t="shared" si="0"/>
        <v>7269.5071198456617</v>
      </c>
      <c r="G15" s="179">
        <f>'Comparativo vs. Proveedor'!C21</f>
        <v>7269.5071198456617</v>
      </c>
      <c r="H15" s="129">
        <f>'Comparativo vs. Proveedor'!I21</f>
        <v>13978.3848</v>
      </c>
      <c r="I15" s="180">
        <f t="shared" si="1"/>
        <v>0</v>
      </c>
      <c r="J15" s="181">
        <f t="shared" si="2"/>
        <v>0.47994655864348063</v>
      </c>
      <c r="K15" s="204"/>
    </row>
    <row r="16" spans="1:11" x14ac:dyDescent="0.2">
      <c r="A16" s="338">
        <f>'Comparativo vs. Proveedor'!A22</f>
        <v>20150706</v>
      </c>
      <c r="B16" s="130">
        <f>('Balance Volumétrico'!B16/'Balance Volumétrico'!F16)*G16</f>
        <v>309.7624888161771</v>
      </c>
      <c r="C16" s="130">
        <f>('Balance Volumétrico'!C16/'Balance Volumétrico'!F16)*G16</f>
        <v>1630.7496185419388</v>
      </c>
      <c r="D16" s="130">
        <f>('Balance Volumétrico'!D16/'Balance Volumétrico'!F16)*G16</f>
        <v>2776.8708271617943</v>
      </c>
      <c r="E16" s="130">
        <f>('Balance Volumétrico'!E16/'Balance Volumétrico'!F16)*G16</f>
        <v>8385.5703424043822</v>
      </c>
      <c r="F16" s="130">
        <f t="shared" si="0"/>
        <v>13102.953276924292</v>
      </c>
      <c r="G16" s="179">
        <f>'Comparativo vs. Proveedor'!C22</f>
        <v>13102.953276924292</v>
      </c>
      <c r="H16" s="129">
        <f>'Comparativo vs. Proveedor'!I22</f>
        <v>13871.5566</v>
      </c>
      <c r="I16" s="180">
        <f t="shared" si="1"/>
        <v>0</v>
      </c>
      <c r="J16" s="181">
        <f t="shared" si="2"/>
        <v>5.5408585008816354E-2</v>
      </c>
      <c r="K16" s="204"/>
    </row>
    <row r="17" spans="1:11" x14ac:dyDescent="0.2">
      <c r="A17" s="338">
        <f>'Comparativo vs. Proveedor'!A23</f>
        <v>20150707</v>
      </c>
      <c r="B17" s="130">
        <f>('Balance Volumétrico'!B17/'Balance Volumétrico'!F17)*G17</f>
        <v>289.26484104987043</v>
      </c>
      <c r="C17" s="130">
        <f>('Balance Volumétrico'!C17/'Balance Volumétrico'!F17)*G17</f>
        <v>2537.3230867177213</v>
      </c>
      <c r="D17" s="130">
        <f>('Balance Volumétrico'!D17/'Balance Volumétrico'!F17)*G17</f>
        <v>2784.5494387568842</v>
      </c>
      <c r="E17" s="130">
        <f>('Balance Volumétrico'!E17/'Balance Volumétrico'!F17)*G17</f>
        <v>9922.0843229320599</v>
      </c>
      <c r="F17" s="130">
        <f t="shared" si="0"/>
        <v>15533.221689456535</v>
      </c>
      <c r="G17" s="179">
        <f>'Comparativo vs. Proveedor'!C23</f>
        <v>15533.221689456535</v>
      </c>
      <c r="H17" s="129">
        <f>'Comparativo vs. Proveedor'!I23</f>
        <v>14108.418600000001</v>
      </c>
      <c r="I17" s="180">
        <f t="shared" si="1"/>
        <v>0</v>
      </c>
      <c r="J17" s="181">
        <f t="shared" si="2"/>
        <v>-0.1009895672826531</v>
      </c>
      <c r="K17" s="204"/>
    </row>
    <row r="18" spans="1:11" x14ac:dyDescent="0.2">
      <c r="A18" s="338">
        <f>'Comparativo vs. Proveedor'!A24</f>
        <v>20150508</v>
      </c>
      <c r="B18" s="130" t="e">
        <f>('Balance Volumétrico'!B18/'Balance Volumétrico'!F18)*G18</f>
        <v>#DIV/0!</v>
      </c>
      <c r="C18" s="130" t="e">
        <f>('Balance Volumétrico'!C18/'Balance Volumétrico'!F18)*G18</f>
        <v>#DIV/0!</v>
      </c>
      <c r="D18" s="130" t="e">
        <f>('Balance Volumétrico'!D18/'Balance Volumétrico'!F18)*G18</f>
        <v>#DIV/0!</v>
      </c>
      <c r="E18" s="130" t="e">
        <f>('Balance Volumétrico'!E18/'Balance Volumétrico'!F18)*G18</f>
        <v>#DIV/0!</v>
      </c>
      <c r="F18" s="130" t="e">
        <f t="shared" si="0"/>
        <v>#DIV/0!</v>
      </c>
      <c r="G18" s="179">
        <f>'Comparativo vs. Proveedor'!C24</f>
        <v>11520.984678605239</v>
      </c>
      <c r="H18" s="129">
        <f>'Comparativo vs. Proveedor'!I24</f>
        <v>11520.986500000001</v>
      </c>
      <c r="I18" s="180" t="e">
        <f t="shared" si="1"/>
        <v>#DIV/0!</v>
      </c>
      <c r="J18" s="181">
        <f t="shared" si="2"/>
        <v>1.580936460930259E-7</v>
      </c>
      <c r="K18" s="204"/>
    </row>
    <row r="19" spans="1:11" x14ac:dyDescent="0.2">
      <c r="A19" s="338">
        <f>'Comparativo vs. Proveedor'!A25</f>
        <v>20150509</v>
      </c>
      <c r="B19" s="130">
        <f>('Balance Volumétrico'!B19/'Balance Volumétrico'!F19)*G19</f>
        <v>57.472262566781453</v>
      </c>
      <c r="C19" s="130">
        <f>('Balance Volumétrico'!C19/'Balance Volumétrico'!F19)*G19</f>
        <v>1724.1678770034434</v>
      </c>
      <c r="D19" s="130">
        <f>('Balance Volumétrico'!D19/'Balance Volumétrico'!F19)*G19</f>
        <v>2814.1590636148162</v>
      </c>
      <c r="E19" s="130">
        <f>('Balance Volumétrico'!E19/'Balance Volumétrico'!F19)*G19</f>
        <v>2705.1599449536789</v>
      </c>
      <c r="F19" s="130">
        <f t="shared" si="0"/>
        <v>7300.9591481387197</v>
      </c>
      <c r="G19" s="179">
        <f>'Comparativo vs. Proveedor'!C25</f>
        <v>7300.9591481387197</v>
      </c>
      <c r="H19" s="129">
        <f>'Comparativo vs. Proveedor'!I25</f>
        <v>7300.9609</v>
      </c>
      <c r="I19" s="180">
        <f t="shared" si="1"/>
        <v>0</v>
      </c>
      <c r="J19" s="181">
        <f t="shared" si="2"/>
        <v>2.3994941273472724E-7</v>
      </c>
      <c r="K19" s="204"/>
    </row>
    <row r="20" spans="1:11" x14ac:dyDescent="0.2">
      <c r="A20" s="338">
        <f>'Comparativo vs. Proveedor'!A26</f>
        <v>20150510</v>
      </c>
      <c r="B20" s="130">
        <f>('Balance Volumétrico'!B20/'Balance Volumétrico'!F20)*G20</f>
        <v>0</v>
      </c>
      <c r="C20" s="130">
        <f>('Balance Volumétrico'!C20/'Balance Volumétrico'!F20)*G20</f>
        <v>655.34757460787966</v>
      </c>
      <c r="D20" s="130">
        <f>('Balance Volumétrico'!D20/'Balance Volumétrico'!F20)*G20</f>
        <v>1766.5040593161652</v>
      </c>
      <c r="E20" s="130">
        <f>('Balance Volumétrico'!E20/'Balance Volumétrico'!F20)*G20</f>
        <v>1892.6829206958912</v>
      </c>
      <c r="F20" s="130">
        <f t="shared" si="0"/>
        <v>4314.534554619936</v>
      </c>
      <c r="G20" s="179">
        <f>'Comparativo vs. Proveedor'!C26</f>
        <v>4314.534554619936</v>
      </c>
      <c r="H20" s="129">
        <f>'Comparativo vs. Proveedor'!I26</f>
        <v>4314.5360000000001</v>
      </c>
      <c r="I20" s="180">
        <f t="shared" si="1"/>
        <v>0</v>
      </c>
      <c r="J20" s="181">
        <f t="shared" si="2"/>
        <v>3.3500243457685094E-7</v>
      </c>
      <c r="K20" s="204"/>
    </row>
    <row r="21" spans="1:11" x14ac:dyDescent="0.2">
      <c r="A21" s="338">
        <f>'Comparativo vs. Proveedor'!A27</f>
        <v>20150511</v>
      </c>
      <c r="B21" s="130">
        <f>('Balance Volumétrico'!B21/'Balance Volumétrico'!F21)*G21</f>
        <v>0</v>
      </c>
      <c r="C21" s="130">
        <f>('Balance Volumétrico'!C21/'Balance Volumétrico'!F21)*G21</f>
        <v>2142.2169965466751</v>
      </c>
      <c r="D21" s="130">
        <f>('Balance Volumétrico'!D21/'Balance Volumétrico'!F21)*G21</f>
        <v>3014.8989435269796</v>
      </c>
      <c r="E21" s="130">
        <f>('Balance Volumétrico'!E21/'Balance Volumétrico'!F21)*G21</f>
        <v>6934.0701307575318</v>
      </c>
      <c r="F21" s="130">
        <f t="shared" si="0"/>
        <v>12091.186070831187</v>
      </c>
      <c r="G21" s="179">
        <f>'Comparativo vs. Proveedor'!C27</f>
        <v>12091.186070831187</v>
      </c>
      <c r="H21" s="129">
        <f>'Comparativo vs. Proveedor'!I27</f>
        <v>12091.1859</v>
      </c>
      <c r="I21" s="180">
        <f t="shared" si="1"/>
        <v>0</v>
      </c>
      <c r="J21" s="181">
        <f t="shared" si="2"/>
        <v>-1.412857166900129E-8</v>
      </c>
      <c r="K21" s="204"/>
    </row>
    <row r="22" spans="1:11" x14ac:dyDescent="0.2">
      <c r="A22" s="338">
        <f>'Comparativo vs. Proveedor'!A28</f>
        <v>20150512</v>
      </c>
      <c r="B22" s="130">
        <f>('Balance Volumétrico'!B22/'Balance Volumétrico'!F22)*G22</f>
        <v>412.60425457424111</v>
      </c>
      <c r="C22" s="130">
        <f>('Balance Volumétrico'!C22/'Balance Volumétrico'!F22)*G22</f>
        <v>2890.2134563205254</v>
      </c>
      <c r="D22" s="130">
        <f>('Balance Volumétrico'!D22/'Balance Volumétrico'!F22)*G22</f>
        <v>2783.0950440752899</v>
      </c>
      <c r="E22" s="130">
        <f>('Balance Volumétrico'!E22/'Balance Volumétrico'!F22)*G22</f>
        <v>9083.2446235358184</v>
      </c>
      <c r="F22" s="130">
        <f t="shared" si="0"/>
        <v>15169.157378505875</v>
      </c>
      <c r="G22" s="179">
        <f>'Comparativo vs. Proveedor'!C28</f>
        <v>15169.157378505874</v>
      </c>
      <c r="H22" s="129">
        <f>'Comparativo vs. Proveedor'!I28</f>
        <v>15169.1592</v>
      </c>
      <c r="I22" s="180">
        <f t="shared" si="1"/>
        <v>-1.1991367471230116E-16</v>
      </c>
      <c r="J22" s="181">
        <f t="shared" si="2"/>
        <v>1.2007877974467348E-7</v>
      </c>
      <c r="K22" s="204"/>
    </row>
    <row r="23" spans="1:11" x14ac:dyDescent="0.2">
      <c r="A23" s="338">
        <f>'Comparativo vs. Proveedor'!A29</f>
        <v>20150513</v>
      </c>
      <c r="B23" s="130">
        <f>('Balance Volumétrico'!B23/'Balance Volumétrico'!F23)*G23</f>
        <v>749.09627179018923</v>
      </c>
      <c r="C23" s="130">
        <f>('Balance Volumétrico'!C23/'Balance Volumétrico'!F23)*G23</f>
        <v>3030.1639641380339</v>
      </c>
      <c r="D23" s="130">
        <f>('Balance Volumétrico'!D23/'Balance Volumétrico'!F23)*G23</f>
        <v>3318.2779148265677</v>
      </c>
      <c r="E23" s="130">
        <f>('Balance Volumétrico'!E23/'Balance Volumétrico'!F23)*G23</f>
        <v>10017.424016525834</v>
      </c>
      <c r="F23" s="130">
        <f t="shared" si="0"/>
        <v>17114.962167280624</v>
      </c>
      <c r="G23" s="179">
        <f>'Comparativo vs. Proveedor'!C29</f>
        <v>17114.962167280624</v>
      </c>
      <c r="H23" s="129">
        <f>'Comparativo vs. Proveedor'!I29</f>
        <v>17114.962599999999</v>
      </c>
      <c r="I23" s="180">
        <f t="shared" si="1"/>
        <v>0</v>
      </c>
      <c r="J23" s="181">
        <f t="shared" si="2"/>
        <v>2.5283103724550857E-8</v>
      </c>
      <c r="K23" s="204"/>
    </row>
    <row r="24" spans="1:11" x14ac:dyDescent="0.2">
      <c r="A24" s="338">
        <f>'Comparativo vs. Proveedor'!A30</f>
        <v>20150514</v>
      </c>
      <c r="B24" s="130">
        <f>('Balance Volumétrico'!B24/'Balance Volumétrico'!F24)*G24</f>
        <v>283.45050505723373</v>
      </c>
      <c r="C24" s="130">
        <f>('Balance Volumétrico'!C24/'Balance Volumétrico'!F24)*G24</f>
        <v>2894.1788411107023</v>
      </c>
      <c r="D24" s="130">
        <f>('Balance Volumétrico'!D24/'Balance Volumétrico'!F24)*G24</f>
        <v>3082.1512813065515</v>
      </c>
      <c r="E24" s="130">
        <f>('Balance Volumétrico'!E24/'Balance Volumétrico'!F24)*G24</f>
        <v>8984.8837287264887</v>
      </c>
      <c r="F24" s="130">
        <f t="shared" si="0"/>
        <v>15244.664356200976</v>
      </c>
      <c r="G24" s="179">
        <f>'Comparativo vs. Proveedor'!C30</f>
        <v>15244.664356200976</v>
      </c>
      <c r="H24" s="129">
        <f>'Comparativo vs. Proveedor'!I30</f>
        <v>15244.665999999999</v>
      </c>
      <c r="I24" s="180">
        <f t="shared" si="1"/>
        <v>0</v>
      </c>
      <c r="J24" s="181">
        <f t="shared" si="2"/>
        <v>1.078278148856004E-7</v>
      </c>
      <c r="K24" s="204"/>
    </row>
    <row r="25" spans="1:11" x14ac:dyDescent="0.2">
      <c r="A25" s="338">
        <f>'Comparativo vs. Proveedor'!A31</f>
        <v>20150515</v>
      </c>
      <c r="B25" s="130">
        <f>('Balance Volumétrico'!B25/'Balance Volumétrico'!F25)*G25</f>
        <v>400.32304489839203</v>
      </c>
      <c r="C25" s="130">
        <f>('Balance Volumétrico'!C25/'Balance Volumétrico'!F25)*G25</f>
        <v>1747.7763012857115</v>
      </c>
      <c r="D25" s="130">
        <f>('Balance Volumétrico'!D25/'Balance Volumétrico'!F25)*G25</f>
        <v>2992.8913356689309</v>
      </c>
      <c r="E25" s="130">
        <f>('Balance Volumétrico'!E25/'Balance Volumétrico'!F25)*G25</f>
        <v>6832.5812926266908</v>
      </c>
      <c r="F25" s="130">
        <f t="shared" si="0"/>
        <v>11973.571974479724</v>
      </c>
      <c r="G25" s="179">
        <f>'Comparativo vs. Proveedor'!C31</f>
        <v>11973.571974479726</v>
      </c>
      <c r="H25" s="129">
        <f>'Comparativo vs. Proveedor'!I31</f>
        <v>0</v>
      </c>
      <c r="I25" s="180">
        <f t="shared" si="1"/>
        <v>1.5191702254121163E-16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20150516</v>
      </c>
      <c r="B26" s="130">
        <f>('Balance Volumétrico'!B26/'Balance Volumétrico'!F26)*G26</f>
        <v>428.09453575152173</v>
      </c>
      <c r="C26" s="130">
        <f>('Balance Volumétrico'!C26/'Balance Volumétrico'!F26)*G26</f>
        <v>1652.9485486311698</v>
      </c>
      <c r="D26" s="130">
        <f>('Balance Volumétrico'!D26/'Balance Volumétrico'!F26)*G26</f>
        <v>2319.7687431429517</v>
      </c>
      <c r="E26" s="130">
        <f>('Balance Volumétrico'!E26/'Balance Volumétrico'!F26)*G26</f>
        <v>4089.561918002772</v>
      </c>
      <c r="F26" s="130">
        <f t="shared" si="0"/>
        <v>8490.3737455284154</v>
      </c>
      <c r="G26" s="179">
        <f>'Comparativo vs. Proveedor'!C32</f>
        <v>8490.3737455284154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20150517</v>
      </c>
      <c r="B27" s="130">
        <f>('Balance Volumétrico'!B27/'Balance Volumétrico'!F27)*G27</f>
        <v>220.09622070302993</v>
      </c>
      <c r="C27" s="130">
        <f>('Balance Volumétrico'!C27/'Balance Volumétrico'!F27)*G27</f>
        <v>564.81313258037812</v>
      </c>
      <c r="D27" s="130">
        <f>('Balance Volumétrico'!D27/'Balance Volumétrico'!F27)*G27</f>
        <v>1878.3554177806527</v>
      </c>
      <c r="E27" s="130">
        <f>('Balance Volumétrico'!E27/'Balance Volumétrico'!F27)*G27</f>
        <v>1907.5005794262593</v>
      </c>
      <c r="F27" s="130">
        <f t="shared" si="0"/>
        <v>4570.7653504903201</v>
      </c>
      <c r="G27" s="179">
        <f>'Comparativo vs. Proveedor'!C33</f>
        <v>4570.7653504903201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20150518</v>
      </c>
      <c r="B28" s="130">
        <f>('Balance Volumétrico'!B28/'Balance Volumétrico'!F28)*G28</f>
        <v>283.38743840306773</v>
      </c>
      <c r="C28" s="130">
        <f>('Balance Volumétrico'!C28/'Balance Volumétrico'!F28)*G28</f>
        <v>1632.2315356784468</v>
      </c>
      <c r="D28" s="130">
        <f>('Balance Volumétrico'!D28/'Balance Volumétrico'!F28)*G28</f>
        <v>3093.2289654667011</v>
      </c>
      <c r="E28" s="130">
        <f>('Balance Volumétrico'!E28/'Balance Volumétrico'!F28)*G28</f>
        <v>5292.2353779512832</v>
      </c>
      <c r="F28" s="130">
        <f t="shared" si="0"/>
        <v>10301.083317499499</v>
      </c>
      <c r="G28" s="179">
        <f>'Comparativo vs. Proveedor'!C34</f>
        <v>10301.083317499499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20150519</v>
      </c>
      <c r="B29" s="130">
        <f>('Balance Volumétrico'!B29/'Balance Volumétrico'!F29)*G29</f>
        <v>318.32830645636454</v>
      </c>
      <c r="C29" s="130">
        <f>('Balance Volumétrico'!C29/'Balance Volumétrico'!F29)*G29</f>
        <v>1758.3371123189097</v>
      </c>
      <c r="D29" s="130">
        <f>('Balance Volumétrico'!D29/'Balance Volumétrico'!F29)*G29</f>
        <v>2966.3779724671954</v>
      </c>
      <c r="E29" s="130">
        <f>('Balance Volumétrico'!E29/'Balance Volumétrico'!F29)*G29</f>
        <v>9310.8519162883658</v>
      </c>
      <c r="F29" s="130">
        <f t="shared" si="0"/>
        <v>14353.895307530835</v>
      </c>
      <c r="G29" s="179">
        <f>'Comparativo vs. Proveedor'!C35</f>
        <v>14353.895307530836</v>
      </c>
      <c r="H29" s="129">
        <f>'Comparativo vs. Proveedor'!I35</f>
        <v>0</v>
      </c>
      <c r="I29" s="180">
        <f t="shared" si="1"/>
        <v>1.267244441020491E-16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20150520</v>
      </c>
      <c r="B30" s="130">
        <f>('Balance Volumétrico'!B30/'Balance Volumétrico'!F30)*G30</f>
        <v>198.90024611054193</v>
      </c>
      <c r="C30" s="130">
        <f>('Balance Volumétrico'!C30/'Balance Volumétrico'!F30)*G30</f>
        <v>2708.2578965354596</v>
      </c>
      <c r="D30" s="130">
        <f>('Balance Volumétrico'!D30/'Balance Volumétrico'!F30)*G30</f>
        <v>3057.8401472751998</v>
      </c>
      <c r="E30" s="130">
        <f>('Balance Volumétrico'!E30/'Balance Volumétrico'!F30)*G30</f>
        <v>9210.6886696341353</v>
      </c>
      <c r="F30" s="130">
        <f t="shared" si="0"/>
        <v>15175.686959555336</v>
      </c>
      <c r="G30" s="179">
        <f>'Comparativo vs. Proveedor'!C36</f>
        <v>15175.686959555338</v>
      </c>
      <c r="H30" s="129">
        <f>'Comparativo vs. Proveedor'!I36</f>
        <v>0</v>
      </c>
      <c r="I30" s="180">
        <f t="shared" si="1"/>
        <v>1.1986207994363866E-16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20150521</v>
      </c>
      <c r="B31" s="130">
        <f>('Balance Volumétrico'!B31/'Balance Volumétrico'!F31)*G31</f>
        <v>305.11298040755537</v>
      </c>
      <c r="C31" s="130">
        <f>('Balance Volumétrico'!C31/'Balance Volumétrico'!F31)*G31</f>
        <v>2546.2882608354212</v>
      </c>
      <c r="D31" s="130">
        <f>('Balance Volumétrico'!D31/'Balance Volumétrico'!F31)*G31</f>
        <v>2980.8735256922355</v>
      </c>
      <c r="E31" s="130">
        <f>('Balance Volumétrico'!E31/'Balance Volumétrico'!F31)*G31</f>
        <v>9366.1655696161415</v>
      </c>
      <c r="F31" s="130">
        <f t="shared" si="0"/>
        <v>15198.440336551354</v>
      </c>
      <c r="G31" s="179">
        <f>'Comparativo vs. Proveedor'!C37</f>
        <v>15198.440336551354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20150522</v>
      </c>
      <c r="B32" s="130">
        <f>('Balance Volumétrico'!B32/'Balance Volumétrico'!F32)*G32</f>
        <v>72.128043879276973</v>
      </c>
      <c r="C32" s="130">
        <f>('Balance Volumétrico'!C32/'Balance Volumétrico'!F32)*G32</f>
        <v>2897.1430958176256</v>
      </c>
      <c r="D32" s="130">
        <f>('Balance Volumétrico'!D32/'Balance Volumétrico'!F32)*G32</f>
        <v>3562.3239449265129</v>
      </c>
      <c r="E32" s="130">
        <f>('Balance Volumétrico'!E32/'Balance Volumétrico'!F32)*G32</f>
        <v>9385.6617097909166</v>
      </c>
      <c r="F32" s="130">
        <f t="shared" si="0"/>
        <v>15917.256794414332</v>
      </c>
      <c r="G32" s="179">
        <f>'Comparativo vs. Proveedor'!C38</f>
        <v>15917.256794414332</v>
      </c>
      <c r="H32" s="129">
        <f>'Comparativo vs. Proveedor'!I38</f>
        <v>0</v>
      </c>
      <c r="I32" s="180">
        <f t="shared" si="1"/>
        <v>0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20150523</v>
      </c>
      <c r="B33" s="130">
        <f>('Balance Volumétrico'!B33/'Balance Volumétrico'!F33)*G33</f>
        <v>0</v>
      </c>
      <c r="C33" s="130">
        <f>('Balance Volumétrico'!C33/'Balance Volumétrico'!F33)*G33</f>
        <v>2649.3371963593909</v>
      </c>
      <c r="D33" s="130">
        <f>('Balance Volumétrico'!D33/'Balance Volumétrico'!F33)*G33</f>
        <v>3144.8315961337385</v>
      </c>
      <c r="E33" s="130">
        <f>('Balance Volumétrico'!E33/'Balance Volumétrico'!F33)*G33</f>
        <v>2190.0249434245497</v>
      </c>
      <c r="F33" s="130">
        <f t="shared" si="0"/>
        <v>7984.1937359176791</v>
      </c>
      <c r="G33" s="179">
        <f>'Comparativo vs. Proveedor'!C39</f>
        <v>7984.1937359176791</v>
      </c>
      <c r="H33" s="129">
        <f>'Comparativo vs. Proveedor'!I39</f>
        <v>0</v>
      </c>
      <c r="I33" s="180">
        <f t="shared" si="1"/>
        <v>0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20150524</v>
      </c>
      <c r="B34" s="130">
        <f>('Balance Volumétrico'!B34/'Balance Volumétrico'!F34)*G34</f>
        <v>0</v>
      </c>
      <c r="C34" s="130">
        <f>('Balance Volumétrico'!C34/'Balance Volumétrico'!F34)*G34</f>
        <v>535.12497755457457</v>
      </c>
      <c r="D34" s="130">
        <f>('Balance Volumétrico'!D34/'Balance Volumétrico'!F34)*G34</f>
        <v>2193.9134939298451</v>
      </c>
      <c r="E34" s="130">
        <f>('Balance Volumétrico'!E34/'Balance Volumétrico'!F34)*G34</f>
        <v>1381.8291934265078</v>
      </c>
      <c r="F34" s="130">
        <f t="shared" si="0"/>
        <v>4110.8676649109275</v>
      </c>
      <c r="G34" s="179">
        <f>'Comparativo vs. Proveedor'!C40</f>
        <v>4110.8676649109275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20150525</v>
      </c>
      <c r="B35" s="130">
        <f>('Balance Volumétrico'!B35/'Balance Volumétrico'!F35)*G35</f>
        <v>0</v>
      </c>
      <c r="C35" s="130">
        <f>('Balance Volumétrico'!C35/'Balance Volumétrico'!F35)*G35</f>
        <v>2050.2995629433303</v>
      </c>
      <c r="D35" s="130">
        <f>('Balance Volumétrico'!D35/'Balance Volumétrico'!F35)*G35</f>
        <v>3376.429280255938</v>
      </c>
      <c r="E35" s="130">
        <f>('Balance Volumétrico'!E35/'Balance Volumétrico'!F35)*G35</f>
        <v>5498.4388279130499</v>
      </c>
      <c r="F35" s="130">
        <f t="shared" si="0"/>
        <v>10925.167671112318</v>
      </c>
      <c r="G35" s="179">
        <f>'Comparativo vs. Proveedor'!C41</f>
        <v>10925.167671112318</v>
      </c>
      <c r="H35" s="129">
        <f>'Comparativo vs. Proveedor'!I41</f>
        <v>0</v>
      </c>
      <c r="I35" s="180">
        <f t="shared" si="1"/>
        <v>0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20150526</v>
      </c>
      <c r="B36" s="130">
        <f>('Balance Volumétrico'!B36/'Balance Volumétrico'!F36)*G36</f>
        <v>0</v>
      </c>
      <c r="C36" s="130">
        <f>('Balance Volumétrico'!C36/'Balance Volumétrico'!F36)*G36</f>
        <v>1983.6395775407957</v>
      </c>
      <c r="D36" s="130">
        <f>('Balance Volumétrico'!D36/'Balance Volumétrico'!F36)*G36</f>
        <v>3561.259241552365</v>
      </c>
      <c r="E36" s="130">
        <f>('Balance Volumétrico'!E36/'Balance Volumétrico'!F36)*G36</f>
        <v>9454.6079864355343</v>
      </c>
      <c r="F36" s="130">
        <f t="shared" si="0"/>
        <v>14999.506805528694</v>
      </c>
      <c r="G36" s="179">
        <f>'Comparativo vs. Proveedor'!C42</f>
        <v>14999.506805528694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20150527</v>
      </c>
      <c r="B37" s="130">
        <f>('Balance Volumétrico'!B37/'Balance Volumétrico'!F37)*G37</f>
        <v>42.419990978507009</v>
      </c>
      <c r="C37" s="130">
        <f>('Balance Volumétrico'!C37/'Balance Volumétrico'!F37)*G37</f>
        <v>2808.8094026482859</v>
      </c>
      <c r="D37" s="130">
        <f>('Balance Volumétrico'!D37/'Balance Volumétrico'!F37)*G37</f>
        <v>3415.8192735550169</v>
      </c>
      <c r="E37" s="130">
        <f>('Balance Volumétrico'!E37/'Balance Volumétrico'!F37)*G37</f>
        <v>6188.2686839360113</v>
      </c>
      <c r="F37" s="130">
        <f t="shared" si="0"/>
        <v>12455.317351117821</v>
      </c>
      <c r="G37" s="179">
        <f>'Comparativo vs. Proveedor'!C43</f>
        <v>12455.317351117821</v>
      </c>
      <c r="H37" s="129">
        <f>'Comparativo vs. Proveedor'!I43</f>
        <v>0</v>
      </c>
      <c r="I37" s="180">
        <f t="shared" si="1"/>
        <v>0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20150528</v>
      </c>
      <c r="B38" s="130">
        <f>('Balance Volumétrico'!B38/'Balance Volumétrico'!F38)*G38</f>
        <v>0</v>
      </c>
      <c r="C38" s="130">
        <f>('Balance Volumétrico'!C38/'Balance Volumétrico'!F38)*G38</f>
        <v>2482.5794711078115</v>
      </c>
      <c r="D38" s="130">
        <f>('Balance Volumétrico'!D38/'Balance Volumétrico'!F38)*G38</f>
        <v>3444.0992662642948</v>
      </c>
      <c r="E38" s="130">
        <f>('Balance Volumétrico'!E38/'Balance Volumétrico'!F38)*G38</f>
        <v>10009.09786764785</v>
      </c>
      <c r="F38" s="130">
        <f t="shared" si="0"/>
        <v>15935.776605019957</v>
      </c>
      <c r="G38" s="179">
        <f>'Comparativo vs. Proveedor'!C44</f>
        <v>15935.776605019955</v>
      </c>
      <c r="H38" s="129">
        <f>'Comparativo vs. Proveedor'!I44</f>
        <v>0</v>
      </c>
      <c r="I38" s="180">
        <f t="shared" si="1"/>
        <v>-1.1414501148145196E-16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20150529</v>
      </c>
      <c r="B39" s="130">
        <f>('Balance Volumétrico'!B39/'Balance Volumétrico'!F39)*G39</f>
        <v>0</v>
      </c>
      <c r="C39" s="130">
        <f>('Balance Volumétrico'!C39/'Balance Volumétrico'!F39)*G39</f>
        <v>1457.1428603589604</v>
      </c>
      <c r="D39" s="130">
        <f>('Balance Volumétrico'!D39/'Balance Volumétrico'!F39)*G39</f>
        <v>3630.3559252594555</v>
      </c>
      <c r="E39" s="130">
        <f>('Balance Volumétrico'!E39/'Balance Volumétrico'!F39)*G39</f>
        <v>9720.9530560666408</v>
      </c>
      <c r="F39" s="130">
        <f t="shared" si="0"/>
        <v>14808.451841685057</v>
      </c>
      <c r="G39" s="179">
        <f>'Comparativo vs. Proveedor'!C45</f>
        <v>14808.451841685057</v>
      </c>
      <c r="H39" s="129">
        <f>'Comparativo vs. Proveedor'!I45</f>
        <v>0</v>
      </c>
      <c r="I39" s="180">
        <f t="shared" si="1"/>
        <v>0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20150530</v>
      </c>
      <c r="B40" s="130">
        <f>('Balance Volumétrico'!B40/'Balance Volumétrico'!F40)*G40</f>
        <v>0</v>
      </c>
      <c r="C40" s="130">
        <f>('Balance Volumétrico'!C40/'Balance Volumétrico'!F40)*G40</f>
        <v>0</v>
      </c>
      <c r="D40" s="130">
        <f>('Balance Volumétrico'!D40/'Balance Volumétrico'!F40)*G40</f>
        <v>3054.7295792833074</v>
      </c>
      <c r="E40" s="130">
        <f>('Balance Volumétrico'!E40/'Balance Volumétrico'!F40)*G40</f>
        <v>7926.082417544073</v>
      </c>
      <c r="F40" s="130">
        <f t="shared" si="0"/>
        <v>10980.81199682738</v>
      </c>
      <c r="G40" s="179">
        <f>'Comparativo vs. Proveedor'!C46</f>
        <v>10980.81199682738</v>
      </c>
      <c r="H40" s="129">
        <f>'Comparativo vs. Proveedor'!I46</f>
        <v>0</v>
      </c>
      <c r="I40" s="180">
        <f t="shared" si="1"/>
        <v>0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20150531</v>
      </c>
      <c r="B41" s="130">
        <f>('Balance Volumétrico'!B41/'Balance Volumétrico'!F41)*G41</f>
        <v>0</v>
      </c>
      <c r="C41" s="130">
        <f>('Balance Volumétrico'!C41/'Balance Volumétrico'!F41)*G41</f>
        <v>399.34807380981675</v>
      </c>
      <c r="D41" s="130">
        <f>('Balance Volumétrico'!D41/'Balance Volumétrico'!F41)*G41</f>
        <v>1997.7387392336084</v>
      </c>
      <c r="E41" s="130">
        <f>('Balance Volumétrico'!E41/'Balance Volumétrico'!F41)*G41</f>
        <v>6101.0401976294752</v>
      </c>
      <c r="F41" s="130">
        <f t="shared" si="0"/>
        <v>8498.1270106729007</v>
      </c>
      <c r="G41" s="179">
        <f>'Comparativo vs. Proveedor'!C47</f>
        <v>8498.1270106729007</v>
      </c>
      <c r="H41" s="129">
        <f>'Comparativo vs. Proveedor'!I47</f>
        <v>0</v>
      </c>
      <c r="I41" s="180">
        <f t="shared" si="1"/>
        <v>0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352386.30172673281</v>
      </c>
      <c r="H42" s="206">
        <f>SUM(H11:H41)</f>
        <v>157271.08359999998</v>
      </c>
      <c r="I42" s="180" t="e">
        <f t="shared" si="1"/>
        <v>#DIV/0!</v>
      </c>
      <c r="J42" s="181">
        <f t="shared" si="2"/>
        <v>-1.2406299598150212</v>
      </c>
      <c r="K42" s="208"/>
    </row>
    <row r="43" spans="1:11" s="117" customFormat="1" x14ac:dyDescent="0.2">
      <c r="A43" s="667" t="str">
        <f>'Balance Volumétrico'!A43</f>
        <v>1ra Quincena</v>
      </c>
      <c r="B43" s="667"/>
      <c r="C43" s="667"/>
      <c r="D43" s="667"/>
      <c r="E43" s="667"/>
      <c r="F43" s="667"/>
      <c r="G43" s="667"/>
      <c r="H43" s="667"/>
      <c r="I43" s="667"/>
      <c r="J43" s="667"/>
    </row>
    <row r="44" spans="1:11" x14ac:dyDescent="0.2">
      <c r="A44" s="192" t="s">
        <v>51</v>
      </c>
      <c r="B44" s="193" t="e">
        <f>SUM(B11:B24)</f>
        <v>#DIV/0!</v>
      </c>
      <c r="C44" s="193" t="e">
        <f>SUM(C11:C24)</f>
        <v>#DIV/0!</v>
      </c>
      <c r="D44" s="193" t="e">
        <f t="shared" ref="D44:E44" si="4">SUM(D11:D24)</f>
        <v>#DIV/0!</v>
      </c>
      <c r="E44" s="193" t="e">
        <f t="shared" si="4"/>
        <v>#DIV/0!</v>
      </c>
      <c r="F44" s="193" t="e">
        <f>SUM(F11:F24)</f>
        <v>#DIV/0!</v>
      </c>
      <c r="G44" s="406">
        <f>SUM(G11:G24)</f>
        <v>155707.00725789028</v>
      </c>
      <c r="H44" s="406">
        <f>SUM(H11:H24)</f>
        <v>157271.08359999998</v>
      </c>
      <c r="I44" s="194" t="e">
        <f>(G44-F44)/G44</f>
        <v>#DIV/0!</v>
      </c>
      <c r="J44" s="207">
        <f>(H44-G44)/H44</f>
        <v>9.9450980199751564E-3</v>
      </c>
    </row>
    <row r="45" spans="1:11" x14ac:dyDescent="0.2">
      <c r="A45" s="196" t="s">
        <v>52</v>
      </c>
      <c r="B45" s="197" t="e">
        <f>B44/$F$44</f>
        <v>#DIV/0!</v>
      </c>
      <c r="C45" s="197" t="e">
        <f>C44/$F$44</f>
        <v>#DIV/0!</v>
      </c>
      <c r="D45" s="197" t="e">
        <f t="shared" ref="D45:E45" si="5">D44/$F$44</f>
        <v>#DIV/0!</v>
      </c>
      <c r="E45" s="197" t="e">
        <f t="shared" si="5"/>
        <v>#DIV/0!</v>
      </c>
      <c r="F45" s="197" t="e">
        <f>SUM(B45:C45)</f>
        <v>#DIV/0!</v>
      </c>
      <c r="G45" s="197"/>
      <c r="H45" s="198"/>
      <c r="I45" s="197"/>
      <c r="J45" s="197"/>
    </row>
    <row r="46" spans="1:11" x14ac:dyDescent="0.2">
      <c r="A46" s="199" t="s">
        <v>147</v>
      </c>
      <c r="B46" s="200" t="e">
        <f>B45*$H$44</f>
        <v>#DIV/0!</v>
      </c>
      <c r="C46" s="200" t="e">
        <f>C45*$H$44</f>
        <v>#DIV/0!</v>
      </c>
      <c r="D46" s="200" t="e">
        <f t="shared" ref="D46:E46" si="6">D45*$H$44</f>
        <v>#DIV/0!</v>
      </c>
      <c r="E46" s="200" t="e">
        <f t="shared" si="6"/>
        <v>#DIV/0!</v>
      </c>
      <c r="F46" s="201" t="e">
        <f>SUM(B46:E46)</f>
        <v>#DIV/0!</v>
      </c>
      <c r="G46" s="198"/>
      <c r="H46" s="198"/>
      <c r="I46" s="198"/>
      <c r="J46" s="198"/>
    </row>
    <row r="47" spans="1:11" x14ac:dyDescent="0.2">
      <c r="A47" s="199" t="s">
        <v>148</v>
      </c>
      <c r="B47" s="197" t="e">
        <f>(B46-'Balance Volumétrico'!B44)/'Balance Volumétrico'!B44</f>
        <v>#DIV/0!</v>
      </c>
      <c r="C47" s="197" t="e">
        <f>(C46-'Balance Volumétrico'!C44)/'Balance Volumétrico'!C44</f>
        <v>#DIV/0!</v>
      </c>
      <c r="D47" s="197" t="e">
        <f>(D46-'Balance Volumétrico'!D44)/'Balance Volumétrico'!D44</f>
        <v>#DIV/0!</v>
      </c>
      <c r="E47" s="197" t="e">
        <f>(E46-'Balance Volumétrico'!E44)/'Balance Volumétrico'!E44</f>
        <v>#DIV/0!</v>
      </c>
      <c r="F47" s="197" t="e">
        <f>(F46-'Balance Volumétrico'!F44)/'Balance Volumétrico'!F44</f>
        <v>#DIV/0!</v>
      </c>
      <c r="G47" s="198"/>
      <c r="H47" s="198"/>
      <c r="I47" s="198"/>
      <c r="J47" s="198"/>
    </row>
    <row r="48" spans="1:11" s="117" customFormat="1" x14ac:dyDescent="0.2">
      <c r="A48" s="667" t="str">
        <f>'Balance Volumétrico'!A48</f>
        <v>2da Quincena</v>
      </c>
      <c r="B48" s="667"/>
      <c r="C48" s="667"/>
      <c r="D48" s="667"/>
      <c r="E48" s="667"/>
      <c r="F48" s="667"/>
      <c r="G48" s="667"/>
      <c r="H48" s="667"/>
      <c r="I48" s="667"/>
      <c r="J48" s="667"/>
    </row>
    <row r="49" spans="1:10" x14ac:dyDescent="0.2">
      <c r="A49" s="192" t="s">
        <v>51</v>
      </c>
      <c r="B49" s="193">
        <f>SUM(B25:B41)</f>
        <v>2268.7908075882574</v>
      </c>
      <c r="C49" s="193">
        <f>SUM(C25:C41)</f>
        <v>29874.077006006086</v>
      </c>
      <c r="D49" s="193">
        <f t="shared" ref="D49:E49" si="7">SUM(D25:D41)</f>
        <v>50670.836447887959</v>
      </c>
      <c r="E49" s="193">
        <f t="shared" si="7"/>
        <v>113865.59020736029</v>
      </c>
      <c r="F49" s="193">
        <f>SUM(F25:F41)</f>
        <v>196679.29446884253</v>
      </c>
      <c r="G49" s="406">
        <f>SUM(G25:G41)</f>
        <v>196679.29446884253</v>
      </c>
      <c r="H49" s="406">
        <f>SUM(H25:H41)</f>
        <v>0</v>
      </c>
      <c r="I49" s="194">
        <f>(G49-F49)/G49</f>
        <v>0</v>
      </c>
      <c r="J49" s="207" t="e">
        <f>(H49-G49)/H49</f>
        <v>#DIV/0!</v>
      </c>
    </row>
    <row r="50" spans="1:10" x14ac:dyDescent="0.2">
      <c r="A50" s="196" t="s">
        <v>52</v>
      </c>
      <c r="B50" s="197">
        <f>B49/$F$49</f>
        <v>1.1535483761599897E-2</v>
      </c>
      <c r="C50" s="197">
        <f>C49/$F$49</f>
        <v>0.1518923335915193</v>
      </c>
      <c r="D50" s="197">
        <f t="shared" ref="D50:E50" si="8">D49/$F$49</f>
        <v>0.2576317786004419</v>
      </c>
      <c r="E50" s="197">
        <f t="shared" si="8"/>
        <v>0.57894040404643921</v>
      </c>
      <c r="F50" s="197">
        <f>SUM(B50:C50)</f>
        <v>0.1634278173531192</v>
      </c>
      <c r="G50" s="197"/>
      <c r="H50" s="198"/>
      <c r="I50" s="197"/>
      <c r="J50" s="197"/>
    </row>
    <row r="51" spans="1:10" x14ac:dyDescent="0.2">
      <c r="A51" s="199" t="s">
        <v>147</v>
      </c>
      <c r="B51" s="200">
        <f>B50*MAX($G$49,$H$49)</f>
        <v>2268.7908075882574</v>
      </c>
      <c r="C51" s="200">
        <f>C50*MAX($G$49,$H$49)</f>
        <v>29874.077006006086</v>
      </c>
      <c r="D51" s="200">
        <f t="shared" ref="D51:E51" si="9">D50*MAX($G$49,$H$49)</f>
        <v>50670.836447887959</v>
      </c>
      <c r="E51" s="200">
        <f t="shared" si="9"/>
        <v>113865.59020736029</v>
      </c>
      <c r="F51" s="201">
        <f>SUM(B51:E51)</f>
        <v>196679.29446884259</v>
      </c>
      <c r="G51" s="198"/>
      <c r="H51" s="198"/>
      <c r="I51" s="198"/>
      <c r="J51" s="198"/>
    </row>
    <row r="52" spans="1:10" x14ac:dyDescent="0.2">
      <c r="A52" s="199" t="s">
        <v>148</v>
      </c>
      <c r="B52" s="197">
        <f>(B51-'Balance Volumétrico'!B49)/'Balance Volumétrico'!B49</f>
        <v>4.3341335052046893E-3</v>
      </c>
      <c r="C52" s="197">
        <f>(C51-'Balance Volumétrico'!C49)/'Balance Volumétrico'!C49</f>
        <v>5.2519350563996862E-3</v>
      </c>
      <c r="D52" s="197">
        <f>(D51-'Balance Volumétrico'!D49)/'Balance Volumétrico'!D49</f>
        <v>4.1981895774383035E-3</v>
      </c>
      <c r="E52" s="197">
        <f>(E51-'Balance Volumétrico'!E49)/'Balance Volumétrico'!E49</f>
        <v>4.4334589536294206E-3</v>
      </c>
      <c r="F52" s="197">
        <f>(F51-'Balance Volumétrico'!F49)/'Balance Volumétrico'!F49</f>
        <v>4.4959089108861251E-3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6" activePane="bottomLeft" state="frozen"/>
      <selection pane="bottomLeft" activeCell="F11" sqref="F11:F4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3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3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3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9" t="s">
        <v>1</v>
      </c>
      <c r="B6" s="679"/>
      <c r="C6" s="679"/>
      <c r="D6" s="679"/>
      <c r="E6" s="679"/>
      <c r="F6" s="679"/>
      <c r="G6" s="679"/>
      <c r="H6" s="679"/>
      <c r="I6" s="679"/>
      <c r="J6" s="679"/>
    </row>
    <row r="7" spans="1:13" x14ac:dyDescent="0.2">
      <c r="A7" s="680" t="str">
        <f>'Balance Volumétrico'!A7</f>
        <v>Sistema Villagran</v>
      </c>
      <c r="B7" s="680"/>
      <c r="C7" s="680"/>
      <c r="D7" s="680"/>
      <c r="E7" s="680"/>
      <c r="F7" s="680"/>
      <c r="G7" s="680"/>
      <c r="H7" s="680"/>
      <c r="I7" s="680"/>
      <c r="J7" s="680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225</v>
      </c>
      <c r="E9" s="214" t="s">
        <v>226</v>
      </c>
      <c r="F9" s="214" t="s">
        <v>47</v>
      </c>
      <c r="G9" s="215" t="s">
        <v>48</v>
      </c>
      <c r="H9" s="216" t="s">
        <v>49</v>
      </c>
      <c r="I9" s="642" t="s">
        <v>145</v>
      </c>
      <c r="J9" s="643"/>
      <c r="K9" s="677" t="s">
        <v>188</v>
      </c>
      <c r="L9" s="72"/>
    </row>
    <row r="10" spans="1:13" ht="13.5" thickBot="1" x14ac:dyDescent="0.25">
      <c r="A10" s="227"/>
      <c r="B10" s="645" t="s">
        <v>62</v>
      </c>
      <c r="C10" s="645"/>
      <c r="D10" s="645"/>
      <c r="E10" s="645"/>
      <c r="F10" s="645"/>
      <c r="G10" s="645"/>
      <c r="H10" s="645"/>
      <c r="I10" s="217" t="s">
        <v>50</v>
      </c>
      <c r="J10" s="218" t="s">
        <v>59</v>
      </c>
      <c r="K10" s="678"/>
      <c r="L10" s="72"/>
    </row>
    <row r="11" spans="1:13" x14ac:dyDescent="0.2">
      <c r="A11" s="339">
        <f>'Comparativo vs. Proveedor'!A17</f>
        <v>20150701</v>
      </c>
      <c r="B11" s="222">
        <f>'Ajuste Volumétrico'!B11*K11/1000000</f>
        <v>2.6386924099903352E-2</v>
      </c>
      <c r="C11" s="222">
        <f>'Ajuste Volumétrico'!C11*K11/1000000</f>
        <v>2.0486514683119408</v>
      </c>
      <c r="D11" s="222">
        <f>'Ajuste Volumétrico'!D11*K11/1000000</f>
        <v>2.2348258772390368</v>
      </c>
      <c r="E11" s="222">
        <f>'Ajuste Volumétrico'!E11*K11/1000000</f>
        <v>5.1044038731035251</v>
      </c>
      <c r="F11" s="223">
        <f>SUM(B11:E11)</f>
        <v>9.4142681427544055</v>
      </c>
      <c r="G11" s="224">
        <f>'Ajuste Volumétrico'!G11*K11/1000000</f>
        <v>9.4142681427544073</v>
      </c>
      <c r="H11" s="223">
        <f>'Ajuste Volumétrico'!H11*K11/1000000</f>
        <v>419.63699999999994</v>
      </c>
      <c r="I11" s="83">
        <f>(G11-F11)/G11</f>
        <v>1.8868772510664091E-16</v>
      </c>
      <c r="J11" s="225">
        <f>(H11-G11)/H11</f>
        <v>0.97756568619365214</v>
      </c>
      <c r="K11" s="226">
        <v>36672.722434096198</v>
      </c>
      <c r="L11" s="106"/>
      <c r="M11" s="106"/>
    </row>
    <row r="12" spans="1:13" x14ac:dyDescent="0.2">
      <c r="A12" s="340">
        <f>'Comparativo vs. Proveedor'!A18</f>
        <v>20150702</v>
      </c>
      <c r="B12" s="74">
        <f>'Ajuste Volumétrico'!B12*K12/1000000</f>
        <v>12.412059026531445</v>
      </c>
      <c r="C12" s="222">
        <f>'Ajuste Volumétrico'!C12*K12/1000000</f>
        <v>103.57008535012915</v>
      </c>
      <c r="D12" s="222">
        <f>'Ajuste Volumétrico'!D12*K12/1000000</f>
        <v>93.870841619815664</v>
      </c>
      <c r="E12" s="222">
        <f>'Ajuste Volumétrico'!E12*K12/1000000</f>
        <v>325.05473145230707</v>
      </c>
      <c r="F12" s="223">
        <f t="shared" ref="F12:F41" si="0">SUM(B12:E12)</f>
        <v>534.90771744878339</v>
      </c>
      <c r="G12" s="82">
        <f>'Ajuste Volumétrico'!G12*K12/1000000</f>
        <v>534.90771744878327</v>
      </c>
      <c r="H12" s="73">
        <f>'Ajuste Volumétrico'!H12*K12/1000000</f>
        <v>302.45599999999996</v>
      </c>
      <c r="I12" s="83">
        <f t="shared" ref="I12:I41" si="1">(G12-F12)/G12</f>
        <v>-2.1253542249089236E-16</v>
      </c>
      <c r="J12" s="225">
        <f t="shared" ref="J12:J41" si="2">(H12-G12)/H12</f>
        <v>-0.76854721826904848</v>
      </c>
      <c r="K12" s="113">
        <v>36833.067398463303</v>
      </c>
      <c r="L12" s="106"/>
      <c r="M12" s="106"/>
    </row>
    <row r="13" spans="1:13" x14ac:dyDescent="0.2">
      <c r="A13" s="340">
        <f>'Comparativo vs. Proveedor'!A19</f>
        <v>20150703</v>
      </c>
      <c r="B13" s="74">
        <f>'Ajuste Volumétrico'!B13*K13/1000000</f>
        <v>6.4484557857037306</v>
      </c>
      <c r="C13" s="222">
        <f>'Ajuste Volumétrico'!C13*K13/1000000</f>
        <v>61.757782267654015</v>
      </c>
      <c r="D13" s="222">
        <f>'Ajuste Volumétrico'!D13*K13/1000000</f>
        <v>75.723295083549516</v>
      </c>
      <c r="E13" s="222">
        <f>'Ajuste Volumétrico'!E13*K13/1000000</f>
        <v>347.73758428392057</v>
      </c>
      <c r="F13" s="223">
        <f t="shared" si="0"/>
        <v>491.66711742082782</v>
      </c>
      <c r="G13" s="82">
        <f>'Ajuste Volumétrico'!G13*K13/1000000</f>
        <v>491.66711742082788</v>
      </c>
      <c r="H13" s="73">
        <f>'Ajuste Volumétrico'!H13*K13/1000000</f>
        <v>147.73399999999992</v>
      </c>
      <c r="I13" s="83">
        <f t="shared" si="1"/>
        <v>1.1561362728301918E-16</v>
      </c>
      <c r="J13" s="225">
        <f t="shared" si="2"/>
        <v>-2.3280566248854573</v>
      </c>
      <c r="K13" s="113">
        <v>36775.101364027301</v>
      </c>
      <c r="L13" s="106"/>
      <c r="M13" s="107"/>
    </row>
    <row r="14" spans="1:13" x14ac:dyDescent="0.2">
      <c r="A14" s="340">
        <f>'Comparativo vs. Proveedor'!A20</f>
        <v>20150704</v>
      </c>
      <c r="B14" s="74">
        <f>'Ajuste Volumétrico'!B14*K14/1000000</f>
        <v>9.4695323754337029</v>
      </c>
      <c r="C14" s="222">
        <f>'Ajuste Volumétrico'!C14*K14/1000000</f>
        <v>59.937001430555178</v>
      </c>
      <c r="D14" s="222">
        <f>'Ajuste Volumétrico'!D14*K14/1000000</f>
        <v>18.461917770709892</v>
      </c>
      <c r="E14" s="222">
        <f>'Ajuste Volumétrico'!E14*K14/1000000</f>
        <v>237.91282502930721</v>
      </c>
      <c r="F14" s="223">
        <f t="shared" si="0"/>
        <v>325.78127660600597</v>
      </c>
      <c r="G14" s="82">
        <f>'Ajuste Volumétrico'!G14*K14/1000000</f>
        <v>325.78127660600597</v>
      </c>
      <c r="H14" s="73">
        <f>'Ajuste Volumétrico'!H14*K14/1000000</f>
        <v>325.36499999999967</v>
      </c>
      <c r="I14" s="83">
        <f t="shared" si="1"/>
        <v>0</v>
      </c>
      <c r="J14" s="225">
        <f t="shared" si="2"/>
        <v>-1.2794142148242951E-3</v>
      </c>
      <c r="K14" s="113">
        <v>36620.623865555797</v>
      </c>
      <c r="L14" s="106"/>
      <c r="M14" s="107"/>
    </row>
    <row r="15" spans="1:13" x14ac:dyDescent="0.2">
      <c r="A15" s="340">
        <f>'Comparativo vs. Proveedor'!A21</f>
        <v>20150705</v>
      </c>
      <c r="B15" s="74">
        <f>'Ajuste Volumétrico'!B15*K15/1000000</f>
        <v>0.84201126118467573</v>
      </c>
      <c r="C15" s="222">
        <f>'Ajuste Volumétrico'!C15*K15/1000000</f>
        <v>11.275629062820878</v>
      </c>
      <c r="D15" s="222">
        <f>'Ajuste Volumétrico'!D15*K15/1000000</f>
        <v>32.801830000933457</v>
      </c>
      <c r="E15" s="222">
        <f>'Ajuste Volumétrico'!E15*K15/1000000</f>
        <v>221.04626065361185</v>
      </c>
      <c r="F15" s="223">
        <f t="shared" si="0"/>
        <v>265.96573097855088</v>
      </c>
      <c r="G15" s="82">
        <f>'Ajuste Volumétrico'!G15*K15/1000000</f>
        <v>265.96573097855082</v>
      </c>
      <c r="H15" s="73">
        <f>'Ajuste Volumétrico'!H15*K15/1000000</f>
        <v>511.41999999999945</v>
      </c>
      <c r="I15" s="83">
        <f t="shared" si="1"/>
        <v>-2.1372459772041921E-16</v>
      </c>
      <c r="J15" s="225">
        <f t="shared" si="2"/>
        <v>0.47994655864348068</v>
      </c>
      <c r="K15" s="113">
        <v>36586.487445960098</v>
      </c>
      <c r="L15" s="106"/>
      <c r="M15" s="107"/>
    </row>
    <row r="16" spans="1:13" x14ac:dyDescent="0.2">
      <c r="A16" s="340">
        <f>'Comparativo vs. Proveedor'!A22</f>
        <v>20150706</v>
      </c>
      <c r="B16" s="74">
        <f>'Ajuste Volumétrico'!B16*K16/1000000</f>
        <v>11.336481487405537</v>
      </c>
      <c r="C16" s="222">
        <f>'Ajuste Volumétrico'!C16*K16/1000000</f>
        <v>59.681089636922053</v>
      </c>
      <c r="D16" s="222">
        <f>'Ajuste Volumétrico'!D16*K16/1000000</f>
        <v>101.62607114032254</v>
      </c>
      <c r="E16" s="222">
        <f>'Ajuste Volumétrico'!E16*K16/1000000</f>
        <v>306.88952465260411</v>
      </c>
      <c r="F16" s="223">
        <f t="shared" si="0"/>
        <v>479.53316691725422</v>
      </c>
      <c r="G16" s="82">
        <f>'Ajuste Volumétrico'!G16*K16/1000000</f>
        <v>479.53316691725422</v>
      </c>
      <c r="H16" s="73">
        <f>'Ajuste Volumétrico'!H16*K16/1000000</f>
        <v>507.66199999999992</v>
      </c>
      <c r="I16" s="83">
        <f t="shared" si="1"/>
        <v>0</v>
      </c>
      <c r="J16" s="225">
        <f t="shared" si="2"/>
        <v>5.5408585008816305E-2</v>
      </c>
      <c r="K16" s="113">
        <v>36597.334721612999</v>
      </c>
      <c r="L16" s="106"/>
      <c r="M16" s="107"/>
    </row>
    <row r="17" spans="1:13" x14ac:dyDescent="0.2">
      <c r="A17" s="340">
        <f>'Comparativo vs. Proveedor'!A23</f>
        <v>20150707</v>
      </c>
      <c r="B17" s="74">
        <f>'Ajuste Volumétrico'!B17*K17/1000000</f>
        <v>10.483243035000534</v>
      </c>
      <c r="C17" s="222">
        <f>'Ajuste Volumétrico'!C17*K17/1000000</f>
        <v>91.955090289710554</v>
      </c>
      <c r="D17" s="222">
        <f>'Ajuste Volumétrico'!D17*K17/1000000</f>
        <v>100.91481703588749</v>
      </c>
      <c r="E17" s="222">
        <f>'Ajuste Volumétrico'!E17*K17/1000000</f>
        <v>359.58611835972414</v>
      </c>
      <c r="F17" s="223">
        <f t="shared" si="0"/>
        <v>562.93926872032273</v>
      </c>
      <c r="G17" s="82">
        <f>'Ajuste Volumétrico'!G17*K17/1000000</f>
        <v>562.93926872032273</v>
      </c>
      <c r="H17" s="73">
        <f>'Ajuste Volumétrico'!H17*K17/1000000</f>
        <v>511.30300000000034</v>
      </c>
      <c r="I17" s="83">
        <f t="shared" si="1"/>
        <v>0</v>
      </c>
      <c r="J17" s="225">
        <f t="shared" si="2"/>
        <v>-0.10098956728265306</v>
      </c>
      <c r="K17" s="113">
        <v>36240.985931619602</v>
      </c>
      <c r="L17" s="106"/>
      <c r="M17" s="107"/>
    </row>
    <row r="18" spans="1:13" x14ac:dyDescent="0.2">
      <c r="A18" s="340">
        <f>'Comparativo vs. Proveedor'!A24</f>
        <v>20150508</v>
      </c>
      <c r="B18" s="74" t="e">
        <f>'Ajuste Volumétrico'!B18*K18/1000000</f>
        <v>#DIV/0!</v>
      </c>
      <c r="C18" s="222" t="e">
        <f>'Ajuste Volumétrico'!C18*K18/1000000</f>
        <v>#DIV/0!</v>
      </c>
      <c r="D18" s="222" t="e">
        <f>'Ajuste Volumétrico'!D18*K18/1000000</f>
        <v>#DIV/0!</v>
      </c>
      <c r="E18" s="222" t="e">
        <f>'Ajuste Volumétrico'!E18*K18/1000000</f>
        <v>#DIV/0!</v>
      </c>
      <c r="F18" s="223" t="e">
        <f t="shared" si="0"/>
        <v>#DIV/0!</v>
      </c>
      <c r="G18" s="82">
        <f>'Ajuste Volumétrico'!G18*K18/1000000</f>
        <v>420.11793358201362</v>
      </c>
      <c r="H18" s="73">
        <f>'Ajuste Volumétrico'!H18*K18/1000000</f>
        <v>420.11799999999999</v>
      </c>
      <c r="I18" s="83" t="e">
        <f t="shared" si="1"/>
        <v>#DIV/0!</v>
      </c>
      <c r="J18" s="225">
        <f t="shared" si="2"/>
        <v>1.580936460107516E-7</v>
      </c>
      <c r="K18" s="113">
        <v>36465.453717873897</v>
      </c>
      <c r="L18" s="106"/>
      <c r="M18" s="107"/>
    </row>
    <row r="19" spans="1:13" x14ac:dyDescent="0.2">
      <c r="A19" s="340">
        <f>'Comparativo vs. Proveedor'!A25</f>
        <v>20150509</v>
      </c>
      <c r="B19" s="74">
        <f>'Ajuste Volumétrico'!B19*K19/1000000</f>
        <v>2.1108515564773138</v>
      </c>
      <c r="C19" s="222">
        <f>'Ajuste Volumétrico'!C19*K19/1000000</f>
        <v>63.325546694319421</v>
      </c>
      <c r="D19" s="222">
        <f>'Ajuste Volumétrico'!D19*K19/1000000</f>
        <v>103.35893828268229</v>
      </c>
      <c r="E19" s="222">
        <f>'Ajuste Volumétrico'!E19*K19/1000000</f>
        <v>99.355599123845991</v>
      </c>
      <c r="F19" s="223">
        <f t="shared" si="0"/>
        <v>268.15093565732502</v>
      </c>
      <c r="G19" s="82">
        <f>'Ajuste Volumétrico'!G19*K19/1000000</f>
        <v>268.15093565732502</v>
      </c>
      <c r="H19" s="73">
        <f>'Ajuste Volumétrico'!H19*K19/1000000</f>
        <v>268.15099999999995</v>
      </c>
      <c r="I19" s="83">
        <f t="shared" si="1"/>
        <v>0</v>
      </c>
      <c r="J19" s="225">
        <f t="shared" si="2"/>
        <v>2.3994941257742735E-7</v>
      </c>
      <c r="K19" s="113">
        <v>36728.1791633756</v>
      </c>
      <c r="L19" s="106"/>
      <c r="M19" s="107"/>
    </row>
    <row r="20" spans="1:13" x14ac:dyDescent="0.2">
      <c r="A20" s="340">
        <f>'Comparativo vs. Proveedor'!A26</f>
        <v>20150510</v>
      </c>
      <c r="B20" s="74">
        <f>'Ajuste Volumétrico'!B20*K20/1000000</f>
        <v>0</v>
      </c>
      <c r="C20" s="222">
        <f>'Ajuste Volumétrico'!C20*K20/1000000</f>
        <v>24.039336766529704</v>
      </c>
      <c r="D20" s="222">
        <f>'Ajuste Volumétrico'!D20*K20/1000000</f>
        <v>64.798570448287535</v>
      </c>
      <c r="E20" s="222">
        <f>'Ajuste Volumétrico'!E20*K20/1000000</f>
        <v>69.427039766022361</v>
      </c>
      <c r="F20" s="223">
        <f t="shared" si="0"/>
        <v>158.2649469808396</v>
      </c>
      <c r="G20" s="82">
        <f>'Ajuste Volumétrico'!G20*K20/1000000</f>
        <v>158.26494698083957</v>
      </c>
      <c r="H20" s="73">
        <f>'Ajuste Volumétrico'!H20*K20/1000000</f>
        <v>158.26499999999987</v>
      </c>
      <c r="I20" s="83">
        <f t="shared" si="1"/>
        <v>-1.7958309766372269E-16</v>
      </c>
      <c r="J20" s="225">
        <f t="shared" si="2"/>
        <v>3.3500243455443083E-7</v>
      </c>
      <c r="K20" s="113">
        <v>36681.812366381899</v>
      </c>
      <c r="L20" s="106"/>
      <c r="M20" s="107"/>
    </row>
    <row r="21" spans="1:13" x14ac:dyDescent="0.2">
      <c r="A21" s="340">
        <f>'Comparativo vs. Proveedor'!A27</f>
        <v>20150511</v>
      </c>
      <c r="B21" s="74">
        <f>'Ajuste Volumétrico'!B21*K21/1000000</f>
        <v>0</v>
      </c>
      <c r="C21" s="222">
        <f>'Ajuste Volumétrico'!C21*K21/1000000</f>
        <v>78.088464525878138</v>
      </c>
      <c r="D21" s="222">
        <f>'Ajuste Volumétrico'!D21*K21/1000000</f>
        <v>109.89961781660452</v>
      </c>
      <c r="E21" s="222">
        <f>'Ajuste Volumétrico'!E21*K21/1000000</f>
        <v>252.7619238846857</v>
      </c>
      <c r="F21" s="223">
        <f t="shared" si="0"/>
        <v>440.75000622716834</v>
      </c>
      <c r="G21" s="82">
        <f>'Ajuste Volumétrico'!G21*K21/1000000</f>
        <v>440.7500062271684</v>
      </c>
      <c r="H21" s="73">
        <f>'Ajuste Volumétrico'!H21*K21/1000000</f>
        <v>440.7500000000004</v>
      </c>
      <c r="I21" s="83">
        <f t="shared" si="1"/>
        <v>1.2896975169073545E-16</v>
      </c>
      <c r="J21" s="225">
        <f t="shared" si="2"/>
        <v>-1.4128571754521257E-8</v>
      </c>
      <c r="K21" s="113">
        <v>36452.172983296899</v>
      </c>
      <c r="L21" s="106"/>
      <c r="M21" s="107"/>
    </row>
    <row r="22" spans="1:13" x14ac:dyDescent="0.2">
      <c r="A22" s="340">
        <f>'Comparativo vs. Proveedor'!A28</f>
        <v>20150512</v>
      </c>
      <c r="B22" s="74">
        <f>'Ajuste Volumétrico'!B22*K22/1000000</f>
        <v>15.146706694344129</v>
      </c>
      <c r="C22" s="222">
        <f>'Ajuste Volumétrico'!C22*K22/1000000</f>
        <v>106.09976756567018</v>
      </c>
      <c r="D22" s="222">
        <f>'Ajuste Volumétrico'!D22*K22/1000000</f>
        <v>102.16744948156162</v>
      </c>
      <c r="E22" s="222">
        <f>'Ajuste Volumétrico'!E22*K22/1000000</f>
        <v>333.44600939135466</v>
      </c>
      <c r="F22" s="223">
        <f t="shared" si="0"/>
        <v>556.85993313293056</v>
      </c>
      <c r="G22" s="82">
        <f>'Ajuste Volumétrico'!G22*K22/1000000</f>
        <v>556.85993313293056</v>
      </c>
      <c r="H22" s="73">
        <f>'Ajuste Volumétrico'!H22*K22/1000000</f>
        <v>556.8599999999999</v>
      </c>
      <c r="I22" s="83">
        <f t="shared" si="1"/>
        <v>0</v>
      </c>
      <c r="J22" s="225">
        <f t="shared" si="2"/>
        <v>1.2007877982937426E-7</v>
      </c>
      <c r="K22" s="113">
        <v>36710.010927962299</v>
      </c>
      <c r="L22" s="106"/>
      <c r="M22" s="107"/>
    </row>
    <row r="23" spans="1:13" x14ac:dyDescent="0.2">
      <c r="A23" s="340">
        <f>'Comparativo vs. Proveedor'!A29</f>
        <v>20150513</v>
      </c>
      <c r="B23" s="74">
        <f>'Ajuste Volumétrico'!B23*K23/1000000</f>
        <v>27.516644338252139</v>
      </c>
      <c r="C23" s="222">
        <f>'Ajuste Volumétrico'!C23*K23/1000000</f>
        <v>111.30738094385813</v>
      </c>
      <c r="D23" s="222">
        <f>'Ajuste Volumétrico'!D23*K23/1000000</f>
        <v>121.8907056893397</v>
      </c>
      <c r="E23" s="222">
        <f>'Ajuste Volumétrico'!E23*K23/1000000</f>
        <v>367.97125313341689</v>
      </c>
      <c r="F23" s="223">
        <f t="shared" si="0"/>
        <v>628.68598410486686</v>
      </c>
      <c r="G23" s="82">
        <f>'Ajuste Volumétrico'!G23*K23/1000000</f>
        <v>628.68598410486686</v>
      </c>
      <c r="H23" s="73">
        <f>'Ajuste Volumétrico'!H23*K23/1000000</f>
        <v>628.68600000000015</v>
      </c>
      <c r="I23" s="83">
        <f t="shared" si="1"/>
        <v>0</v>
      </c>
      <c r="J23" s="225">
        <f t="shared" si="2"/>
        <v>2.5283103628541465E-8</v>
      </c>
      <c r="K23" s="113">
        <v>36733.121461802097</v>
      </c>
      <c r="L23" s="106"/>
      <c r="M23" s="107"/>
    </row>
    <row r="24" spans="1:13" x14ac:dyDescent="0.2">
      <c r="A24" s="340">
        <f>'Comparativo vs. Proveedor'!A30</f>
        <v>20150514</v>
      </c>
      <c r="B24" s="74">
        <f>'Ajuste Volumétrico'!B24*K24/1000000</f>
        <v>10.403540109941671</v>
      </c>
      <c r="C24" s="222">
        <f>'Ajuste Volumétrico'!C24*K24/1000000</f>
        <v>106.22562006993074</v>
      </c>
      <c r="D24" s="222">
        <f>'Ajuste Volumétrico'!D24*K24/1000000</f>
        <v>113.12480982704994</v>
      </c>
      <c r="E24" s="222">
        <f>'Ajuste Volumétrico'!E24*K24/1000000</f>
        <v>329.77396966039669</v>
      </c>
      <c r="F24" s="223">
        <f t="shared" si="0"/>
        <v>559.52793966731906</v>
      </c>
      <c r="G24" s="82">
        <f>'Ajuste Volumétrico'!G24*K24/1000000</f>
        <v>559.52793966731906</v>
      </c>
      <c r="H24" s="73">
        <f>'Ajuste Volumétrico'!H24*K24/1000000</f>
        <v>559.52800000000059</v>
      </c>
      <c r="I24" s="83">
        <f t="shared" si="1"/>
        <v>0</v>
      </c>
      <c r="J24" s="225">
        <f t="shared" si="2"/>
        <v>1.0782781474394923E-7</v>
      </c>
      <c r="K24" s="113">
        <v>36703.198351475898</v>
      </c>
      <c r="L24" s="106"/>
      <c r="M24" s="107"/>
    </row>
    <row r="25" spans="1:13" x14ac:dyDescent="0.2">
      <c r="A25" s="340">
        <f>'Comparativo vs. Proveedor'!A31</f>
        <v>20150515</v>
      </c>
      <c r="B25" s="74">
        <f>'Ajuste Volumétrico'!B25*K25/1000000</f>
        <v>14.853891523425441</v>
      </c>
      <c r="C25" s="222">
        <f>'Ajuste Volumétrico'!C25*K25/1000000</f>
        <v>64.85082464613312</v>
      </c>
      <c r="D25" s="222">
        <f>'Ajuste Volumétrico'!D25*K25/1000000</f>
        <v>111.05052234179972</v>
      </c>
      <c r="E25" s="222">
        <f>'Ajuste Volumétrico'!E25*K25/1000000</f>
        <v>253.52130645244924</v>
      </c>
      <c r="F25" s="223">
        <f t="shared" si="0"/>
        <v>444.27654496380751</v>
      </c>
      <c r="G25" s="82">
        <f>'Ajuste Volumétrico'!G25*K25/1000000</f>
        <v>444.27654496380757</v>
      </c>
      <c r="H25" s="73">
        <f>'Ajuste Volumétrico'!H25*K25/1000000</f>
        <v>0</v>
      </c>
      <c r="I25" s="83">
        <f t="shared" si="1"/>
        <v>1.2794602709769136E-16</v>
      </c>
      <c r="J25" s="225" t="e">
        <f t="shared" si="2"/>
        <v>#DIV/0!</v>
      </c>
      <c r="K25" s="114">
        <v>37104.762547945698</v>
      </c>
      <c r="L25" s="106"/>
      <c r="M25" s="107"/>
    </row>
    <row r="26" spans="1:13" x14ac:dyDescent="0.2">
      <c r="A26" s="340">
        <f>'Comparativo vs. Proveedor'!A32</f>
        <v>20150516</v>
      </c>
      <c r="B26" s="74">
        <f>'Ajuste Volumétrico'!B26*K26/1000000</f>
        <v>15.884346097133264</v>
      </c>
      <c r="C26" s="222">
        <f>'Ajuste Volumétrico'!C26*K26/1000000</f>
        <v>61.332263400931033</v>
      </c>
      <c r="D26" s="222">
        <f>'Ajuste Volumétrico'!D26*K26/1000000</f>
        <v>86.07446838046566</v>
      </c>
      <c r="E26" s="222">
        <f>'Ajuste Volumétrico'!E26*K26/1000000</f>
        <v>151.74222389261425</v>
      </c>
      <c r="F26" s="223">
        <f t="shared" si="0"/>
        <v>315.03330177114424</v>
      </c>
      <c r="G26" s="82">
        <f>'Ajuste Volumétrico'!G26*K26/1000000</f>
        <v>315.03330177114424</v>
      </c>
      <c r="H26" s="73">
        <f>'Ajuste Volumétrico'!H26*K26/1000000</f>
        <v>0</v>
      </c>
      <c r="I26" s="83">
        <f t="shared" si="1"/>
        <v>0</v>
      </c>
      <c r="J26" s="225" t="e">
        <f t="shared" si="2"/>
        <v>#DIV/0!</v>
      </c>
      <c r="K26" s="114">
        <v>37104.762547945698</v>
      </c>
      <c r="L26" s="106"/>
      <c r="M26" s="107"/>
    </row>
    <row r="27" spans="1:13" x14ac:dyDescent="0.2">
      <c r="A27" s="340">
        <f>'Comparativo vs. Proveedor'!A33</f>
        <v>20150517</v>
      </c>
      <c r="B27" s="74">
        <f>'Ajuste Volumétrico'!B27*K27/1000000</f>
        <v>8.1666180068861767</v>
      </c>
      <c r="C27" s="222">
        <f>'Ajuste Volumétrico'!C27*K27/1000000</f>
        <v>20.957257168356303</v>
      </c>
      <c r="D27" s="222">
        <f>'Ajuste Volumétrico'!D27*K27/1000000</f>
        <v>69.695931757398455</v>
      </c>
      <c r="E27" s="222">
        <f>'Ajuste Volumétrico'!E27*K27/1000000</f>
        <v>70.777356059680173</v>
      </c>
      <c r="F27" s="223">
        <f t="shared" si="0"/>
        <v>169.5971629923211</v>
      </c>
      <c r="G27" s="82">
        <f>'Ajuste Volumétrico'!G27*K27/1000000</f>
        <v>169.59716299232113</v>
      </c>
      <c r="H27" s="73">
        <f>'Ajuste Volumétrico'!H27*K27/1000000</f>
        <v>0</v>
      </c>
      <c r="I27" s="83">
        <f t="shared" si="1"/>
        <v>1.6758363718437235E-16</v>
      </c>
      <c r="J27" s="225" t="e">
        <f t="shared" si="2"/>
        <v>#DIV/0!</v>
      </c>
      <c r="K27" s="114">
        <v>37104.762547945698</v>
      </c>
      <c r="L27" s="106"/>
      <c r="M27" s="107"/>
    </row>
    <row r="28" spans="1:13" x14ac:dyDescent="0.2">
      <c r="A28" s="340">
        <f>'Comparativo vs. Proveedor'!A34</f>
        <v>20150518</v>
      </c>
      <c r="B28" s="74">
        <f>'Ajuste Volumétrico'!B28*K28/1000000</f>
        <v>10.515023611016417</v>
      </c>
      <c r="C28" s="222">
        <f>'Ajuste Volumétrico'!C28*K28/1000000</f>
        <v>60.563563554617524</v>
      </c>
      <c r="D28" s="222">
        <f>'Ajuste Volumétrico'!D28*K28/1000000</f>
        <v>114.77352627006967</v>
      </c>
      <c r="E28" s="222">
        <f>'Ajuste Volumétrico'!E28*K28/1000000</f>
        <v>196.36713704672002</v>
      </c>
      <c r="F28" s="223">
        <f t="shared" si="0"/>
        <v>382.2192504824236</v>
      </c>
      <c r="G28" s="82">
        <f>'Ajuste Volumétrico'!G28*K28/1000000</f>
        <v>382.2192504824236</v>
      </c>
      <c r="H28" s="73">
        <f>'Ajuste Volumétrico'!H28*K28/1000000</f>
        <v>0</v>
      </c>
      <c r="I28" s="83">
        <f t="shared" si="1"/>
        <v>0</v>
      </c>
      <c r="J28" s="225" t="e">
        <f t="shared" si="2"/>
        <v>#DIV/0!</v>
      </c>
      <c r="K28" s="114">
        <v>37104.762547945698</v>
      </c>
      <c r="L28" s="106"/>
      <c r="M28" s="107"/>
    </row>
    <row r="29" spans="1:13" x14ac:dyDescent="0.2">
      <c r="A29" s="340">
        <f>'Comparativo vs. Proveedor'!A35</f>
        <v>20150519</v>
      </c>
      <c r="B29" s="74">
        <f>'Ajuste Volumétrico'!B29*K29/1000000</f>
        <v>11.811496223353096</v>
      </c>
      <c r="C29" s="222">
        <f>'Ajuste Volumétrico'!C29*K29/1000000</f>
        <v>65.242681031833669</v>
      </c>
      <c r="D29" s="222">
        <f>'Ajuste Volumétrico'!D29*K29/1000000</f>
        <v>110.06675029585189</v>
      </c>
      <c r="E29" s="222">
        <f>'Ajuste Volumétrico'!E29*K29/1000000</f>
        <v>345.47694947296498</v>
      </c>
      <c r="F29" s="223">
        <f t="shared" si="0"/>
        <v>532.59787702400365</v>
      </c>
      <c r="G29" s="82">
        <f>'Ajuste Volumétrico'!G29*K29/1000000</f>
        <v>532.59787702400365</v>
      </c>
      <c r="H29" s="73">
        <f>'Ajuste Volumétrico'!H29*K29/1000000</f>
        <v>0</v>
      </c>
      <c r="I29" s="83">
        <f t="shared" si="1"/>
        <v>0</v>
      </c>
      <c r="J29" s="225" t="e">
        <f t="shared" si="2"/>
        <v>#DIV/0!</v>
      </c>
      <c r="K29" s="114">
        <v>37104.762547945698</v>
      </c>
      <c r="L29" s="106"/>
      <c r="M29" s="107"/>
    </row>
    <row r="30" spans="1:13" x14ac:dyDescent="0.2">
      <c r="A30" s="340">
        <f>'Comparativo vs. Proveedor'!A36</f>
        <v>20150520</v>
      </c>
      <c r="B30" s="74">
        <f>'Ajuste Volumétrico'!B30*K30/1000000</f>
        <v>7.3801464026596184</v>
      </c>
      <c r="C30" s="222">
        <f>'Ajuste Volumétrico'!C30*K30/1000000</f>
        <v>100.48926616954711</v>
      </c>
      <c r="D30" s="222">
        <f>'Ajuste Volumétrico'!D30*K30/1000000</f>
        <v>113.4604325742216</v>
      </c>
      <c r="E30" s="222">
        <f>'Ajuste Volumétrico'!E30*K30/1000000</f>
        <v>341.76041598982846</v>
      </c>
      <c r="F30" s="223">
        <f t="shared" si="0"/>
        <v>563.0902611362568</v>
      </c>
      <c r="G30" s="82">
        <f>'Ajuste Volumétrico'!G30*K30/1000000</f>
        <v>563.0902611362568</v>
      </c>
      <c r="H30" s="73">
        <f>'Ajuste Volumétrico'!H30*K30/1000000</f>
        <v>0</v>
      </c>
      <c r="I30" s="83">
        <f t="shared" si="1"/>
        <v>0</v>
      </c>
      <c r="J30" s="225" t="e">
        <f t="shared" si="2"/>
        <v>#DIV/0!</v>
      </c>
      <c r="K30" s="114">
        <v>37104.762547945698</v>
      </c>
      <c r="L30" s="106"/>
      <c r="M30" s="107"/>
    </row>
    <row r="31" spans="1:13" x14ac:dyDescent="0.2">
      <c r="A31" s="340">
        <f>'Comparativo vs. Proveedor'!A37</f>
        <v>20150521</v>
      </c>
      <c r="B31" s="74">
        <f>'Ajuste Volumétrico'!B31*K31/1000000</f>
        <v>11.32114468831835</v>
      </c>
      <c r="C31" s="222">
        <f>'Ajuste Volumétrico'!C31*K31/1000000</f>
        <v>94.479421296919924</v>
      </c>
      <c r="D31" s="222">
        <f>'Ajuste Volumétrico'!D31*K31/1000000</f>
        <v>110.60460435626811</v>
      </c>
      <c r="E31" s="222">
        <f>'Ajuste Volumétrico'!E31*K31/1000000</f>
        <v>347.5293494453515</v>
      </c>
      <c r="F31" s="223">
        <f t="shared" si="0"/>
        <v>563.93451978685789</v>
      </c>
      <c r="G31" s="82">
        <f>'Ajuste Volumétrico'!G31*K31/1000000</f>
        <v>563.93451978685789</v>
      </c>
      <c r="H31" s="73">
        <f>'Ajuste Volumétrico'!H31*K31/1000000</f>
        <v>0</v>
      </c>
      <c r="I31" s="83">
        <f t="shared" si="1"/>
        <v>0</v>
      </c>
      <c r="J31" s="225" t="e">
        <f t="shared" si="2"/>
        <v>#DIV/0!</v>
      </c>
      <c r="K31" s="114">
        <v>37104.762547945698</v>
      </c>
      <c r="L31" s="106"/>
      <c r="M31" s="107"/>
    </row>
    <row r="32" spans="1:13" x14ac:dyDescent="0.2">
      <c r="A32" s="340">
        <f>'Comparativo vs. Proveedor'!A38</f>
        <v>20150522</v>
      </c>
      <c r="B32" s="74">
        <f>'Ajuste Volumétrico'!B32*K32/1000000</f>
        <v>2.6762939411883799</v>
      </c>
      <c r="C32" s="222">
        <f>'Ajuste Volumétrico'!C32*K32/1000000</f>
        <v>107.49780663773329</v>
      </c>
      <c r="D32" s="222">
        <f>'Ajuste Volumétrico'!D32*K32/1000000</f>
        <v>132.17918409535943</v>
      </c>
      <c r="E32" s="222">
        <f>'Ajuste Volumétrico'!E32*K32/1000000</f>
        <v>348.25274909713801</v>
      </c>
      <c r="F32" s="223">
        <f t="shared" si="0"/>
        <v>590.60603377141911</v>
      </c>
      <c r="G32" s="82">
        <f>'Ajuste Volumétrico'!G32*K32/1000000</f>
        <v>590.60603377141922</v>
      </c>
      <c r="H32" s="73">
        <f>'Ajuste Volumétrico'!H32*K32/1000000</f>
        <v>0</v>
      </c>
      <c r="I32" s="83">
        <f t="shared" si="1"/>
        <v>1.9249183249220912E-16</v>
      </c>
      <c r="J32" s="225" t="e">
        <f t="shared" si="2"/>
        <v>#DIV/0!</v>
      </c>
      <c r="K32" s="114">
        <v>37104.762547945698</v>
      </c>
      <c r="L32" s="108"/>
      <c r="M32" s="107"/>
    </row>
    <row r="33" spans="1:13" x14ac:dyDescent="0.2">
      <c r="A33" s="340">
        <f>'Comparativo vs. Proveedor'!A39</f>
        <v>20150523</v>
      </c>
      <c r="B33" s="74">
        <f>'Ajuste Volumétrico'!B33*K33/1000000</f>
        <v>0</v>
      </c>
      <c r="C33" s="222">
        <f>'Ajuste Volumétrico'!C33*K33/1000000</f>
        <v>98.303027580355391</v>
      </c>
      <c r="D33" s="222">
        <f>'Ajuste Volumétrico'!D33*K33/1000000</f>
        <v>116.68822962781944</v>
      </c>
      <c r="E33" s="222">
        <f>'Ajuste Volumétrico'!E33*K33/1000000</f>
        <v>81.260355499846128</v>
      </c>
      <c r="F33" s="223">
        <f t="shared" si="0"/>
        <v>296.25161270802096</v>
      </c>
      <c r="G33" s="82">
        <f>'Ajuste Volumétrico'!G33*K33/1000000</f>
        <v>296.2516127080209</v>
      </c>
      <c r="H33" s="73">
        <f>'Ajuste Volumétrico'!H33*K33/1000000</f>
        <v>0</v>
      </c>
      <c r="I33" s="83">
        <f t="shared" si="1"/>
        <v>-1.9187547484115014E-16</v>
      </c>
      <c r="J33" s="225" t="e">
        <f t="shared" si="2"/>
        <v>#DIV/0!</v>
      </c>
      <c r="K33" s="114">
        <v>37104.762547945698</v>
      </c>
      <c r="L33" s="108"/>
      <c r="M33" s="107"/>
    </row>
    <row r="34" spans="1:13" x14ac:dyDescent="0.2">
      <c r="A34" s="340">
        <f>'Comparativo vs. Proveedor'!A40</f>
        <v>20150524</v>
      </c>
      <c r="B34" s="74">
        <f>'Ajuste Volumétrico'!B34*K34/1000000</f>
        <v>0</v>
      </c>
      <c r="C34" s="222">
        <f>'Ajuste Volumétrico'!C34*K34/1000000</f>
        <v>19.855685225637259</v>
      </c>
      <c r="D34" s="222">
        <f>'Ajuste Volumétrico'!D34*K34/1000000</f>
        <v>81.404639243000801</v>
      </c>
      <c r="E34" s="222">
        <f>'Ajuste Volumétrico'!E34*K34/1000000</f>
        <v>51.272444103909905</v>
      </c>
      <c r="F34" s="223">
        <f t="shared" si="0"/>
        <v>152.53276857254798</v>
      </c>
      <c r="G34" s="82">
        <f>'Ajuste Volumétrico'!G34*K34/1000000</f>
        <v>152.53276857254798</v>
      </c>
      <c r="H34" s="73">
        <f>'Ajuste Volumétrico'!H34*K34/1000000</f>
        <v>0</v>
      </c>
      <c r="I34" s="83">
        <f t="shared" si="1"/>
        <v>0</v>
      </c>
      <c r="J34" s="225" t="e">
        <f t="shared" si="2"/>
        <v>#DIV/0!</v>
      </c>
      <c r="K34" s="114">
        <v>37104.762547945698</v>
      </c>
      <c r="L34" s="108"/>
      <c r="M34" s="107"/>
    </row>
    <row r="35" spans="1:13" x14ac:dyDescent="0.2">
      <c r="A35" s="340">
        <f>'Comparativo vs. Proveedor'!A41</f>
        <v>20150525</v>
      </c>
      <c r="B35" s="74">
        <f>'Ajuste Volumétrico'!B35*K35/1000000</f>
        <v>0</v>
      </c>
      <c r="C35" s="222">
        <f>'Ajuste Volumétrico'!C35*K35/1000000</f>
        <v>76.075878435169116</v>
      </c>
      <c r="D35" s="222">
        <f>'Ajuste Volumétrico'!D35*K35/1000000</f>
        <v>125.28160670382778</v>
      </c>
      <c r="E35" s="222">
        <f>'Ajuste Volumétrico'!E35*K35/1000000</f>
        <v>204.01826709411856</v>
      </c>
      <c r="F35" s="223">
        <f t="shared" si="0"/>
        <v>405.37575223311546</v>
      </c>
      <c r="G35" s="82">
        <f>'Ajuste Volumétrico'!G35*K35/1000000</f>
        <v>405.37575223311552</v>
      </c>
      <c r="H35" s="73">
        <f>'Ajuste Volumétrico'!H35*K35/1000000</f>
        <v>0</v>
      </c>
      <c r="I35" s="83">
        <f t="shared" si="1"/>
        <v>1.4022402313821577E-16</v>
      </c>
      <c r="J35" s="225" t="e">
        <f t="shared" si="2"/>
        <v>#DIV/0!</v>
      </c>
      <c r="K35" s="114">
        <v>37104.762547945698</v>
      </c>
      <c r="L35" s="108"/>
      <c r="M35" s="107"/>
    </row>
    <row r="36" spans="1:13" x14ac:dyDescent="0.2">
      <c r="A36" s="340">
        <f>'Comparativo vs. Proveedor'!A42</f>
        <v>20150526</v>
      </c>
      <c r="B36" s="74">
        <f>'Ajuste Volumétrico'!B36*K36/1000000</f>
        <v>0</v>
      </c>
      <c r="C36" s="222">
        <f>'Ajuste Volumétrico'!C36*K36/1000000</f>
        <v>73.602475505358541</v>
      </c>
      <c r="D36" s="222">
        <f>'Ajuste Volumétrico'!D36*K36/1000000</f>
        <v>132.13967852947769</v>
      </c>
      <c r="E36" s="222">
        <f>'Ajuste Volumétrico'!E36*K36/1000000</f>
        <v>350.81098432060151</v>
      </c>
      <c r="F36" s="223">
        <f t="shared" si="0"/>
        <v>556.5531383554378</v>
      </c>
      <c r="G36" s="82">
        <f>'Ajuste Volumétrico'!G36*K36/1000000</f>
        <v>556.5531383554378</v>
      </c>
      <c r="H36" s="73">
        <f>'Ajuste Volumétrico'!H36*K36/1000000</f>
        <v>0</v>
      </c>
      <c r="I36" s="83">
        <f t="shared" si="1"/>
        <v>0</v>
      </c>
      <c r="J36" s="225" t="e">
        <f t="shared" si="2"/>
        <v>#DIV/0!</v>
      </c>
      <c r="K36" s="114">
        <v>37104.762547945698</v>
      </c>
      <c r="L36" s="108"/>
      <c r="M36" s="107"/>
    </row>
    <row r="37" spans="1:13" x14ac:dyDescent="0.2">
      <c r="A37" s="340">
        <f>'Comparativo vs. Proveedor'!A43</f>
        <v>20150527</v>
      </c>
      <c r="B37" s="74">
        <f>'Ajuste Volumétrico'!B37*K37/1000000</f>
        <v>1.5739836925435013</v>
      </c>
      <c r="C37" s="222">
        <f>'Ajuste Volumétrico'!C37*K37/1000000</f>
        <v>104.22020592770184</v>
      </c>
      <c r="D37" s="222">
        <f>'Ajuste Volumétrico'!D37*K37/1000000</f>
        <v>126.74316305195526</v>
      </c>
      <c r="E37" s="222">
        <f>'Ajuste Volumétrico'!E37*K37/1000000</f>
        <v>229.61424010033414</v>
      </c>
      <c r="F37" s="223">
        <f t="shared" si="0"/>
        <v>462.15159277253474</v>
      </c>
      <c r="G37" s="82">
        <f>'Ajuste Volumétrico'!G37*K37/1000000</f>
        <v>462.15159277253474</v>
      </c>
      <c r="H37" s="73">
        <f>'Ajuste Volumétrico'!H37*K37/1000000</f>
        <v>0</v>
      </c>
      <c r="I37" s="83">
        <f t="shared" si="1"/>
        <v>0</v>
      </c>
      <c r="J37" s="225" t="e">
        <f t="shared" si="2"/>
        <v>#DIV/0!</v>
      </c>
      <c r="K37" s="114">
        <v>37104.762547945698</v>
      </c>
      <c r="L37" s="108"/>
      <c r="M37" s="107"/>
    </row>
    <row r="38" spans="1:13" x14ac:dyDescent="0.2">
      <c r="A38" s="340">
        <f>'Comparativo vs. Proveedor'!A44</f>
        <v>20150528</v>
      </c>
      <c r="B38" s="74">
        <f>'Ajuste Volumétrico'!B38*K38/1000000</f>
        <v>0</v>
      </c>
      <c r="C38" s="222">
        <f>'Ajuste Volumétrico'!C38*K38/1000000</f>
        <v>92.115521781859968</v>
      </c>
      <c r="D38" s="222">
        <f>'Ajuste Volumétrico'!D38*K38/1000000</f>
        <v>127.79248546629067</v>
      </c>
      <c r="E38" s="222">
        <f>'Ajuste Volumétrico'!E38*K38/1000000</f>
        <v>371.38519969822312</v>
      </c>
      <c r="F38" s="223">
        <f t="shared" si="0"/>
        <v>591.29320694637374</v>
      </c>
      <c r="G38" s="82">
        <f>'Ajuste Volumétrico'!G38*K38/1000000</f>
        <v>591.29320694637374</v>
      </c>
      <c r="H38" s="73">
        <f>'Ajuste Volumétrico'!H38*K38/1000000</f>
        <v>0</v>
      </c>
      <c r="I38" s="83">
        <f t="shared" si="1"/>
        <v>0</v>
      </c>
      <c r="J38" s="225" t="e">
        <f t="shared" si="2"/>
        <v>#DIV/0!</v>
      </c>
      <c r="K38" s="114">
        <v>37104.762547945698</v>
      </c>
      <c r="L38" s="108"/>
      <c r="M38" s="107"/>
    </row>
    <row r="39" spans="1:13" x14ac:dyDescent="0.2">
      <c r="A39" s="340">
        <f>'Comparativo vs. Proveedor'!A45</f>
        <v>20150529</v>
      </c>
      <c r="B39" s="74">
        <f>'Ajuste Volumétrico'!B39*K39/1000000</f>
        <v>0</v>
      </c>
      <c r="C39" s="222">
        <f>'Ajuste Volumétrico'!C39*K39/1000000</f>
        <v>54.066939832053627</v>
      </c>
      <c r="D39" s="222">
        <f>'Ajuste Volumétrico'!D39*K39/1000000</f>
        <v>134.7034945712798</v>
      </c>
      <c r="E39" s="222">
        <f>'Ajuste Volumétrico'!E39*K39/1000000</f>
        <v>360.69365488507981</v>
      </c>
      <c r="F39" s="223">
        <f t="shared" si="0"/>
        <v>549.46408928841322</v>
      </c>
      <c r="G39" s="82">
        <f>'Ajuste Volumétrico'!G39*K39/1000000</f>
        <v>549.46408928841322</v>
      </c>
      <c r="H39" s="73">
        <f>'Ajuste Volumétrico'!H39*K39/1000000</f>
        <v>0</v>
      </c>
      <c r="I39" s="83">
        <f t="shared" si="1"/>
        <v>0</v>
      </c>
      <c r="J39" s="225" t="e">
        <f t="shared" si="2"/>
        <v>#DIV/0!</v>
      </c>
      <c r="K39" s="114">
        <v>37104.762547945698</v>
      </c>
      <c r="L39" s="108"/>
      <c r="M39" s="107"/>
    </row>
    <row r="40" spans="1:13" x14ac:dyDescent="0.2">
      <c r="A40" s="340">
        <f>'Comparativo vs. Proveedor'!A46</f>
        <v>20150530</v>
      </c>
      <c r="B40" s="74">
        <f>'Ajuste Volumétrico'!B40*K40/1000000</f>
        <v>0</v>
      </c>
      <c r="C40" s="222">
        <f>'Ajuste Volumétrico'!C40*K40/1000000</f>
        <v>0</v>
      </c>
      <c r="D40" s="222">
        <f>'Ajuste Volumétrico'!D40*K40/1000000</f>
        <v>113.34501568749319</v>
      </c>
      <c r="E40" s="222">
        <f>'Ajuste Volumétrico'!E40*K40/1000000</f>
        <v>294.09540603842021</v>
      </c>
      <c r="F40" s="223">
        <f t="shared" si="0"/>
        <v>407.44042172591338</v>
      </c>
      <c r="G40" s="82">
        <f>'Ajuste Volumétrico'!G40*K40/1000000</f>
        <v>407.44042172591338</v>
      </c>
      <c r="H40" s="73">
        <f>'Ajuste Volumétrico'!H40*K40/1000000</f>
        <v>0</v>
      </c>
      <c r="I40" s="83">
        <f t="shared" si="1"/>
        <v>0</v>
      </c>
      <c r="J40" s="225" t="e">
        <f t="shared" si="2"/>
        <v>#DIV/0!</v>
      </c>
      <c r="K40" s="114">
        <v>37104.762547945698</v>
      </c>
      <c r="L40" s="108"/>
      <c r="M40" s="107"/>
    </row>
    <row r="41" spans="1:13" ht="13.5" thickBot="1" x14ac:dyDescent="0.25">
      <c r="A41" s="341">
        <f>'Comparativo vs. Proveedor'!A47</f>
        <v>20150531</v>
      </c>
      <c r="B41" s="163">
        <f>'Ajuste Volumétrico'!B41*K41/1000000</f>
        <v>0</v>
      </c>
      <c r="C41" s="222">
        <f>'Ajuste Volumétrico'!C41*K41/1000000</f>
        <v>14.817715452692743</v>
      </c>
      <c r="D41" s="222">
        <f>'Ajuste Volumétrico'!D41*K41/1000000</f>
        <v>74.125621552095438</v>
      </c>
      <c r="E41" s="222">
        <f>'Ajuste Volumétrico'!E41*K41/1000000</f>
        <v>226.37764782851337</v>
      </c>
      <c r="F41" s="223">
        <f t="shared" si="0"/>
        <v>315.32098483330157</v>
      </c>
      <c r="G41" s="164">
        <f>'Ajuste Volumétrico'!G41*K41/1000000</f>
        <v>315.32098483330162</v>
      </c>
      <c r="H41" s="165">
        <f>'Ajuste Volumétrico'!H41*K41/1000000</f>
        <v>0</v>
      </c>
      <c r="I41" s="83">
        <f t="shared" si="1"/>
        <v>1.8027160130448978E-16</v>
      </c>
      <c r="J41" s="225" t="e">
        <f t="shared" si="2"/>
        <v>#DIV/0!</v>
      </c>
      <c r="K41" s="228">
        <v>37104.762547945698</v>
      </c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13000.304744950852</v>
      </c>
      <c r="H42" s="167">
        <f>SUM(H11:H41)</f>
        <v>5757.9349999999995</v>
      </c>
      <c r="I42" s="168" t="e">
        <f>(G42-F42)/G42</f>
        <v>#DIV/0!</v>
      </c>
      <c r="J42" s="229">
        <f>(H42-G42)/H42</f>
        <v>-1.2578067909677433</v>
      </c>
      <c r="K42" s="230">
        <v>65535</v>
      </c>
      <c r="L42" s="232">
        <f>(K42)*0.3048^3/4.1868/0.252</f>
        <v>1758.8768607296406</v>
      </c>
      <c r="M42" s="109"/>
    </row>
    <row r="43" spans="1:13" s="4" customFormat="1" x14ac:dyDescent="0.2">
      <c r="A43" s="675" t="str">
        <f>'Ajuste Volumétrico'!A43:J43</f>
        <v>1ra Quincena</v>
      </c>
      <c r="B43" s="675"/>
      <c r="C43" s="675"/>
      <c r="D43" s="675"/>
      <c r="E43" s="675"/>
      <c r="F43" s="675"/>
      <c r="G43" s="675"/>
      <c r="H43" s="675"/>
      <c r="I43" s="675"/>
      <c r="J43" s="676"/>
      <c r="L43" s="231"/>
    </row>
    <row r="44" spans="1:13" x14ac:dyDescent="0.2">
      <c r="A44" s="89" t="s">
        <v>51</v>
      </c>
      <c r="B44" s="84" t="e">
        <f>SUM(B11:B24)</f>
        <v>#DIV/0!</v>
      </c>
      <c r="C44" s="84" t="e">
        <f>SUM(C11:C24)</f>
        <v>#DIV/0!</v>
      </c>
      <c r="D44" s="84" t="e">
        <f t="shared" ref="D44:E44" si="4">SUM(D11:D24)</f>
        <v>#DIV/0!</v>
      </c>
      <c r="E44" s="84" t="e">
        <f t="shared" si="4"/>
        <v>#DIV/0!</v>
      </c>
      <c r="F44" s="84" t="e">
        <f>SUM(F11:F24)</f>
        <v>#DIV/0!</v>
      </c>
      <c r="G44" s="84">
        <f>SUM(G11:G24)</f>
        <v>5702.5662255869629</v>
      </c>
      <c r="H44" s="84">
        <f>SUM(H11:H24)</f>
        <v>5757.9349999999995</v>
      </c>
      <c r="I44" s="85" t="e">
        <f>(H44-F44)/H44</f>
        <v>#DIV/0!</v>
      </c>
      <c r="J44" s="85">
        <f>(H44-G44)/H44</f>
        <v>9.6160818788396524E-3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7" t="str">
        <f>'Balance Volumétrico'!A48</f>
        <v>2da Quincena</v>
      </c>
      <c r="B47" s="667"/>
      <c r="C47" s="667"/>
      <c r="D47" s="667"/>
      <c r="E47" s="667"/>
      <c r="F47" s="667"/>
      <c r="G47" s="667"/>
      <c r="H47" s="667"/>
      <c r="I47" s="667"/>
      <c r="J47" s="667"/>
    </row>
    <row r="48" spans="1:13" x14ac:dyDescent="0.2">
      <c r="A48" s="89" t="s">
        <v>51</v>
      </c>
      <c r="B48" s="84">
        <f>SUM(B25:B41)</f>
        <v>84.182944186524253</v>
      </c>
      <c r="C48" s="84">
        <f>SUM(C25:C41)</f>
        <v>1108.4705336469003</v>
      </c>
      <c r="D48" s="84">
        <f t="shared" ref="D48:E48" si="7">SUM(D25:D41)</f>
        <v>1880.1293545046747</v>
      </c>
      <c r="E48" s="84">
        <f t="shared" si="7"/>
        <v>4224.9556870257938</v>
      </c>
      <c r="F48" s="84">
        <f>SUM(F25:F41)</f>
        <v>7297.7385193638938</v>
      </c>
      <c r="G48" s="84">
        <f>SUM(G25:G41)</f>
        <v>7297.7385193638938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>
        <f>B48/$F$48</f>
        <v>1.1535483761599893E-2</v>
      </c>
      <c r="C49" s="86">
        <f>C48/$F$48</f>
        <v>0.15189233359151924</v>
      </c>
      <c r="D49" s="86">
        <f t="shared" ref="D49:E49" si="8">D48/$F$48</f>
        <v>0.25763177860044179</v>
      </c>
      <c r="E49" s="86">
        <f t="shared" si="8"/>
        <v>0.57894040404643898</v>
      </c>
      <c r="F49" s="86">
        <f>SUM(B49:E49)</f>
        <v>0.99999999999999989</v>
      </c>
      <c r="G49" s="86"/>
      <c r="H49" s="87"/>
      <c r="I49" s="86"/>
      <c r="J49" s="86"/>
    </row>
    <row r="50" spans="1:10" x14ac:dyDescent="0.2">
      <c r="A50" s="92" t="s">
        <v>149</v>
      </c>
      <c r="B50" s="93">
        <f>B49*$G$48</f>
        <v>84.182944186524253</v>
      </c>
      <c r="C50" s="93">
        <f>C49*$G$48</f>
        <v>1108.4705336469003</v>
      </c>
      <c r="D50" s="93">
        <f t="shared" ref="D50:E50" si="9">D49*$G$48</f>
        <v>1880.1293545046744</v>
      </c>
      <c r="E50" s="93">
        <f t="shared" si="9"/>
        <v>4224.9556870257938</v>
      </c>
      <c r="F50" s="90">
        <f>SUM(B50:C50)</f>
        <v>1192.6534778334246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47:J47"/>
    <mergeCell ref="I9:J9"/>
    <mergeCell ref="B10:H10"/>
    <mergeCell ref="K9:K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0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0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0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9" t="s">
        <v>1</v>
      </c>
      <c r="B6" s="679"/>
      <c r="C6" s="679"/>
      <c r="D6" s="679"/>
      <c r="E6" s="679"/>
      <c r="F6" s="679"/>
      <c r="G6" s="679"/>
      <c r="H6" s="679"/>
      <c r="I6" s="679"/>
      <c r="J6" s="679"/>
    </row>
    <row r="7" spans="1:10" x14ac:dyDescent="0.2">
      <c r="A7" s="680" t="str">
        <f>'Balance Volumétrico'!A7</f>
        <v>Sistema Villagran</v>
      </c>
      <c r="B7" s="680"/>
      <c r="C7" s="680"/>
      <c r="D7" s="680"/>
      <c r="E7" s="680"/>
      <c r="F7" s="680"/>
      <c r="G7" s="680"/>
      <c r="H7" s="680"/>
      <c r="I7" s="680"/>
      <c r="J7" s="680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225</v>
      </c>
      <c r="E9" s="219" t="s">
        <v>227</v>
      </c>
      <c r="F9" s="234" t="s">
        <v>47</v>
      </c>
      <c r="H9"/>
    </row>
    <row r="10" spans="1:10" x14ac:dyDescent="0.2">
      <c r="A10" s="340">
        <f>'Comparativo vs. Proveedor'!A17</f>
        <v>20150701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0">
        <f>'Comparativo vs. Proveedor'!A18</f>
        <v>20150702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0">
        <f>'Comparativo vs. Proveedor'!A19</f>
        <v>20150703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0">
        <f>'Comparativo vs. Proveedor'!A20</f>
        <v>20150704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0">
        <f>'Comparativo vs. Proveedor'!A21</f>
        <v>20150705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0">
        <f>'Comparativo vs. Proveedor'!A22</f>
        <v>20150706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0">
        <f>'Comparativo vs. Proveedor'!A23</f>
        <v>20150707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20150508</v>
      </c>
      <c r="B17" s="74">
        <f>IF('Balance Volumétrico'!B18&gt;1,1,0)</f>
        <v>0</v>
      </c>
      <c r="C17" s="74">
        <f>IF('Balance Volumétrico'!C18&gt;1,1,0)</f>
        <v>0</v>
      </c>
      <c r="D17" s="74">
        <f>IF('Balance Volumétrico'!D18&gt;1,1,0)</f>
        <v>0</v>
      </c>
      <c r="E17" s="74">
        <f>IF('Balance Volumétrico'!E18&gt;1,1,0)</f>
        <v>0</v>
      </c>
      <c r="F17" s="74">
        <f t="shared" si="0"/>
        <v>0</v>
      </c>
      <c r="G17" s="95"/>
      <c r="H17"/>
    </row>
    <row r="18" spans="1:8" x14ac:dyDescent="0.2">
      <c r="A18" s="340">
        <f>'Comparativo vs. Proveedor'!A25</f>
        <v>20150509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0">
        <f>'Comparativo vs. Proveedor'!A26</f>
        <v>20150510</v>
      </c>
      <c r="B19" s="74">
        <f>IF('Balance Volumétrico'!B20&gt;1,1,0)</f>
        <v>0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3</v>
      </c>
      <c r="G19" s="95"/>
      <c r="H19"/>
    </row>
    <row r="20" spans="1:8" x14ac:dyDescent="0.2">
      <c r="A20" s="340">
        <f>'Comparativo vs. Proveedor'!A27</f>
        <v>20150511</v>
      </c>
      <c r="B20" s="74">
        <f>IF('Balance Volumétrico'!B21&gt;1,1,0)</f>
        <v>0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3</v>
      </c>
      <c r="G20" s="95"/>
      <c r="H20"/>
    </row>
    <row r="21" spans="1:8" x14ac:dyDescent="0.2">
      <c r="A21" s="340">
        <f>'Comparativo vs. Proveedor'!A28</f>
        <v>20150512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0">
        <f>'Comparativo vs. Proveedor'!A29</f>
        <v>20150513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4</v>
      </c>
      <c r="G22" s="95"/>
      <c r="H22"/>
    </row>
    <row r="23" spans="1:8" x14ac:dyDescent="0.2">
      <c r="A23" s="340">
        <f>'Comparativo vs. Proveedor'!A30</f>
        <v>20150514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0">
        <f>'Comparativo vs. Proveedor'!A31</f>
        <v>20150515</v>
      </c>
      <c r="B24" s="74">
        <f>IF('Balance Volumétrico'!B25&gt;1,1,0)</f>
        <v>1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4</v>
      </c>
      <c r="G24" s="95"/>
      <c r="H24"/>
    </row>
    <row r="25" spans="1:8" x14ac:dyDescent="0.2">
      <c r="A25" s="340">
        <f>'Comparativo vs. Proveedor'!A32</f>
        <v>20150516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0">
        <f>'Comparativo vs. Proveedor'!A33</f>
        <v>20150517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0">
        <f>'Comparativo vs. Proveedor'!A34</f>
        <v>20150518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0">
        <f>'Comparativo vs. Proveedor'!A35</f>
        <v>20150519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0">
        <f>'Comparativo vs. Proveedor'!A36</f>
        <v>20150520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0">
        <f>'Comparativo vs. Proveedor'!A37</f>
        <v>20150521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0">
        <f>'Comparativo vs. Proveedor'!A38</f>
        <v>20150522</v>
      </c>
      <c r="B31" s="74">
        <f>IF('Balance Volumétrico'!B32&gt;1,1,0)</f>
        <v>1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4</v>
      </c>
      <c r="G31" s="95"/>
      <c r="H31"/>
    </row>
    <row r="32" spans="1:8" x14ac:dyDescent="0.2">
      <c r="A32" s="340">
        <f>'Comparativo vs. Proveedor'!A39</f>
        <v>20150523</v>
      </c>
      <c r="B32" s="74">
        <f>IF('Balance Volumétrico'!B33&gt;1,1,0)</f>
        <v>0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3</v>
      </c>
      <c r="G32" s="95"/>
      <c r="H32"/>
    </row>
    <row r="33" spans="1:8" x14ac:dyDescent="0.2">
      <c r="A33" s="340">
        <f>'Comparativo vs. Proveedor'!A40</f>
        <v>20150524</v>
      </c>
      <c r="B33" s="74">
        <f>IF('Balance Volumétrico'!B34&gt;1,1,0)</f>
        <v>0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1</v>
      </c>
      <c r="F33" s="74">
        <f t="shared" si="0"/>
        <v>3</v>
      </c>
      <c r="G33" s="95"/>
      <c r="H33"/>
    </row>
    <row r="34" spans="1:8" x14ac:dyDescent="0.2">
      <c r="A34" s="340">
        <f>'Comparativo vs. Proveedor'!A41</f>
        <v>20150525</v>
      </c>
      <c r="B34" s="74">
        <f>IF('Balance Volumétrico'!B35&gt;1,1,0)</f>
        <v>0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3</v>
      </c>
      <c r="G34" s="95"/>
      <c r="H34"/>
    </row>
    <row r="35" spans="1:8" x14ac:dyDescent="0.2">
      <c r="A35" s="340">
        <f>'Comparativo vs. Proveedor'!A42</f>
        <v>20150526</v>
      </c>
      <c r="B35" s="74">
        <f>IF('Balance Volumétrico'!B36&gt;1,1,0)</f>
        <v>0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3</v>
      </c>
      <c r="G35" s="95"/>
      <c r="H35"/>
    </row>
    <row r="36" spans="1:8" x14ac:dyDescent="0.2">
      <c r="A36" s="340">
        <f>'Comparativo vs. Proveedor'!A43</f>
        <v>20150527</v>
      </c>
      <c r="B36" s="74">
        <f>IF('Balance Volumétrico'!B37&gt;1,1,0)</f>
        <v>1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4</v>
      </c>
      <c r="G36" s="95"/>
      <c r="H36"/>
    </row>
    <row r="37" spans="1:8" x14ac:dyDescent="0.2">
      <c r="A37" s="340">
        <f>'Comparativo vs. Proveedor'!A44</f>
        <v>20150528</v>
      </c>
      <c r="B37" s="74">
        <f>IF('Balance Volumétrico'!B38&gt;1,1,0)</f>
        <v>0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3</v>
      </c>
      <c r="G37" s="95"/>
      <c r="H37"/>
    </row>
    <row r="38" spans="1:8" x14ac:dyDescent="0.2">
      <c r="A38" s="340">
        <f>'Comparativo vs. Proveedor'!A45</f>
        <v>20150529</v>
      </c>
      <c r="B38" s="74">
        <f>IF('Balance Volumétrico'!B39&gt;1,1,0)</f>
        <v>0</v>
      </c>
      <c r="C38" s="74">
        <f>IF('Balance Volumétrico'!C39&gt;1,1,0)</f>
        <v>1</v>
      </c>
      <c r="D38" s="74">
        <f>IF('Balance Volumétrico'!D39&gt;1,1,0)</f>
        <v>1</v>
      </c>
      <c r="E38" s="74">
        <f>IF('Balance Volumétrico'!E39&gt;1,1,0)</f>
        <v>1</v>
      </c>
      <c r="F38" s="74">
        <f t="shared" si="0"/>
        <v>3</v>
      </c>
      <c r="G38" s="95"/>
      <c r="H38"/>
    </row>
    <row r="39" spans="1:8" x14ac:dyDescent="0.2">
      <c r="A39" s="340">
        <f>'Comparativo vs. Proveedor'!A46</f>
        <v>20150530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1</v>
      </c>
      <c r="E39" s="74">
        <f>IF('Balance Volumétrico'!E40&gt;1,1,0)</f>
        <v>1</v>
      </c>
      <c r="F39" s="74">
        <f t="shared" si="0"/>
        <v>2</v>
      </c>
      <c r="G39" s="95"/>
      <c r="H39"/>
    </row>
    <row r="40" spans="1:8" x14ac:dyDescent="0.2">
      <c r="A40" s="340">
        <f>'Comparativo vs. Proveedor'!A47</f>
        <v>20150531</v>
      </c>
      <c r="B40" s="74">
        <f>IF('Balance Volumétrico'!B41&gt;1,1,0)</f>
        <v>0</v>
      </c>
      <c r="C40" s="74">
        <f>IF('Balance Volumétrico'!C41&gt;1,1,0)</f>
        <v>1</v>
      </c>
      <c r="D40" s="74">
        <f>IF('Balance Volumétrico'!D41&gt;1,1,0)</f>
        <v>1</v>
      </c>
      <c r="E40" s="74">
        <f>IF('Balance Volumétrico'!E41&gt;1,1,0)</f>
        <v>1</v>
      </c>
      <c r="F40" s="74">
        <f t="shared" si="0"/>
        <v>3</v>
      </c>
      <c r="G40" s="95"/>
      <c r="H40"/>
    </row>
    <row r="41" spans="1:8" x14ac:dyDescent="0.2">
      <c r="A41" s="43" t="s">
        <v>47</v>
      </c>
      <c r="B41" s="74">
        <f>SUM(B10:B40)</f>
        <v>20</v>
      </c>
      <c r="C41" s="74">
        <f>SUM(C10:C40)</f>
        <v>29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51</v>
      </c>
      <c r="G41" s="95"/>
      <c r="H41"/>
    </row>
    <row r="42" spans="1:8" x14ac:dyDescent="0.2">
      <c r="A42" s="89" t="s">
        <v>54</v>
      </c>
      <c r="B42" s="235">
        <f>SUM(B10:B23)</f>
        <v>11</v>
      </c>
      <c r="C42" s="235">
        <f>SUM(C10:C23)</f>
        <v>13</v>
      </c>
      <c r="D42" s="235">
        <f t="shared" ref="D42:E42" si="1">SUM(D10:D23)</f>
        <v>13</v>
      </c>
      <c r="E42" s="235">
        <f t="shared" si="1"/>
        <v>13</v>
      </c>
      <c r="F42" s="235">
        <f>SUM(F10:F23)</f>
        <v>50</v>
      </c>
      <c r="H42"/>
    </row>
    <row r="43" spans="1:8" x14ac:dyDescent="0.2">
      <c r="A43" s="89" t="s">
        <v>55</v>
      </c>
      <c r="B43" s="235">
        <f>SUM(B24:B40)</f>
        <v>9</v>
      </c>
      <c r="C43" s="235">
        <f>SUM(C24:C40)</f>
        <v>16</v>
      </c>
      <c r="D43" s="235">
        <f t="shared" ref="D43:E43" si="2">SUM(D24:D40)</f>
        <v>17</v>
      </c>
      <c r="E43" s="235">
        <f t="shared" si="2"/>
        <v>17</v>
      </c>
      <c r="F43" s="235">
        <f>SUM(F24:F40)</f>
        <v>59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81" t="s">
        <v>0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</row>
    <row r="2" spans="1:11" x14ac:dyDescent="0.2">
      <c r="A2" s="682" t="s">
        <v>7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</row>
    <row r="3" spans="1:11" x14ac:dyDescent="0.2">
      <c r="A3" s="682" t="s">
        <v>8</v>
      </c>
      <c r="B3" s="682"/>
      <c r="C3" s="682"/>
      <c r="D3" s="682"/>
      <c r="E3" s="682"/>
      <c r="F3" s="682"/>
      <c r="G3" s="682"/>
      <c r="H3" s="682"/>
      <c r="I3" s="682"/>
      <c r="J3" s="682"/>
      <c r="K3" s="682"/>
    </row>
    <row r="4" spans="1:11" x14ac:dyDescent="0.2">
      <c r="A4" s="682"/>
      <c r="B4" s="682"/>
      <c r="C4" s="682"/>
      <c r="D4" s="682"/>
      <c r="E4" s="682"/>
      <c r="F4" s="682"/>
      <c r="G4" s="682"/>
      <c r="H4" s="682"/>
      <c r="I4" s="682"/>
      <c r="J4" s="682"/>
      <c r="K4" s="682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7" t="s">
        <v>1</v>
      </c>
      <c r="B6" s="687"/>
      <c r="C6" s="687"/>
      <c r="D6" s="687"/>
      <c r="E6" s="687"/>
      <c r="F6" s="687"/>
      <c r="G6" s="687"/>
      <c r="H6" s="687"/>
      <c r="I6" s="687"/>
      <c r="J6" s="687"/>
      <c r="K6" s="687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8">
        <v>42186</v>
      </c>
      <c r="G9" s="689"/>
      <c r="H9" s="14" t="s">
        <v>10</v>
      </c>
      <c r="I9" s="267">
        <f ca="1">TODAY()</f>
        <v>42193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42186</v>
      </c>
      <c r="G11" s="25">
        <v>42216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90" t="s">
        <v>20</v>
      </c>
      <c r="B20" s="691"/>
      <c r="C20" s="692"/>
      <c r="D20" s="690" t="s">
        <v>21</v>
      </c>
      <c r="E20" s="692"/>
      <c r="F20" s="693" t="s">
        <v>22</v>
      </c>
      <c r="G20" s="694"/>
      <c r="H20" s="97"/>
      <c r="I20" s="695" t="s">
        <v>35</v>
      </c>
      <c r="J20" s="697" t="s">
        <v>57</v>
      </c>
      <c r="K20" s="698"/>
      <c r="L20" s="699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6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12444.404802697487</v>
      </c>
      <c r="E22" s="41">
        <f>'QUINCENA 1 '!E22+'QUINCENA 2'!E22</f>
        <v>352386.30172673281</v>
      </c>
      <c r="F22" s="41">
        <f>'QUINCENA 1 '!F22+'QUINCENA 2'!F22</f>
        <v>12321.688837264423</v>
      </c>
      <c r="G22" s="41">
        <f>'QUINCENA 1 '!G22+'QUINCENA 2'!G22</f>
        <v>13000.304744950856</v>
      </c>
      <c r="H22" s="68"/>
      <c r="I22" s="60">
        <f>'QUINCENA 1 '!I22+'QUINCENA 2'!I22</f>
        <v>29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20</v>
      </c>
      <c r="J23" s="104" t="e">
        <f>+K23/$K$27</f>
        <v>#DIV/0!</v>
      </c>
      <c r="K23" s="115" t="e">
        <f>L23*0.9478</f>
        <v>#DIV/0!</v>
      </c>
      <c r="L23" s="410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29</v>
      </c>
      <c r="J24" s="104" t="e">
        <f>+K24/$K$27</f>
        <v>#DIV/0!</v>
      </c>
      <c r="K24" s="115" t="e">
        <f>L24*0.9478</f>
        <v>#DIV/0!</v>
      </c>
      <c r="L24" s="410" t="e">
        <f>H24*$G$27+M24</f>
        <v>#DIV/0!</v>
      </c>
      <c r="M24" s="105"/>
      <c r="O24" s="96"/>
      <c r="P24" s="101"/>
    </row>
    <row r="25" spans="1:16" x14ac:dyDescent="0.2">
      <c r="A25" s="336" t="s">
        <v>225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10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227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10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3" t="s">
        <v>4</v>
      </c>
      <c r="B30" s="684"/>
      <c r="C30" s="685" t="s">
        <v>27</v>
      </c>
      <c r="D30" s="686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42186</v>
      </c>
      <c r="B32" s="49">
        <f>G11</f>
        <v>42216</v>
      </c>
      <c r="C32" s="50">
        <f>'QUINCENA 1 '!C32+'QUINCENA 2'!C32</f>
        <v>5757.9349999999995</v>
      </c>
      <c r="D32" s="94">
        <f>C32*0.9478</f>
        <v>5457.3707929999991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5757.9349999999995</v>
      </c>
      <c r="D34" s="58">
        <f>D32</f>
        <v>5457.3707929999991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7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8">
        <f>(F22-D34)/F22</f>
        <v>0.55709230568334922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9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81" t="s">
        <v>0</v>
      </c>
      <c r="B1" s="681"/>
      <c r="C1" s="681"/>
      <c r="D1" s="681"/>
      <c r="E1" s="681"/>
      <c r="F1" s="681"/>
      <c r="G1" s="681"/>
      <c r="H1" s="681"/>
      <c r="I1" s="681"/>
      <c r="J1" s="681"/>
    </row>
    <row r="2" spans="1:10" x14ac:dyDescent="0.2">
      <c r="A2" s="682" t="s">
        <v>7</v>
      </c>
      <c r="B2" s="682"/>
      <c r="C2" s="682"/>
      <c r="D2" s="682"/>
      <c r="E2" s="682"/>
      <c r="F2" s="682"/>
      <c r="G2" s="682"/>
      <c r="H2" s="682"/>
      <c r="I2" s="682"/>
      <c r="J2" s="682"/>
    </row>
    <row r="3" spans="1:10" x14ac:dyDescent="0.2">
      <c r="A3" s="682" t="s">
        <v>8</v>
      </c>
      <c r="B3" s="682"/>
      <c r="C3" s="682"/>
      <c r="D3" s="682"/>
      <c r="E3" s="682"/>
      <c r="F3" s="682"/>
      <c r="G3" s="682"/>
      <c r="H3" s="682"/>
      <c r="I3" s="682"/>
      <c r="J3" s="682"/>
    </row>
    <row r="4" spans="1:10" x14ac:dyDescent="0.2">
      <c r="A4" s="682"/>
      <c r="B4" s="682"/>
      <c r="C4" s="682"/>
      <c r="D4" s="682"/>
      <c r="E4" s="682"/>
      <c r="F4" s="682"/>
      <c r="G4" s="682"/>
      <c r="H4" s="682"/>
      <c r="I4" s="682"/>
      <c r="J4" s="682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7" t="s">
        <v>1</v>
      </c>
      <c r="B6" s="687"/>
      <c r="C6" s="687"/>
      <c r="D6" s="687"/>
      <c r="E6" s="687"/>
      <c r="F6" s="687"/>
      <c r="G6" s="687"/>
      <c r="H6" s="687"/>
      <c r="I6" s="687"/>
      <c r="J6" s="687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8">
        <f>'QUINCENA 1 '!F9:G9</f>
        <v>42186</v>
      </c>
      <c r="G9" s="689"/>
      <c r="H9" s="14" t="s">
        <v>10</v>
      </c>
      <c r="I9" s="706">
        <f ca="1">TODAY()</f>
        <v>42193</v>
      </c>
      <c r="J9" s="707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42200</v>
      </c>
      <c r="G11" s="25">
        <v>42216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8" t="s">
        <v>20</v>
      </c>
      <c r="B20" s="709"/>
      <c r="C20" s="710"/>
      <c r="D20" s="711" t="s">
        <v>21</v>
      </c>
      <c r="E20" s="710"/>
      <c r="F20" s="712" t="s">
        <v>22</v>
      </c>
      <c r="G20" s="713"/>
      <c r="H20" s="239"/>
      <c r="I20" s="704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5"/>
    </row>
    <row r="22" spans="1:9" x14ac:dyDescent="0.2">
      <c r="A22" s="241" t="s">
        <v>25</v>
      </c>
      <c r="B22" s="4"/>
      <c r="C22" s="6"/>
      <c r="D22" s="41">
        <f>+E22/(1000*0.3048^3)</f>
        <v>6945.6637351846875</v>
      </c>
      <c r="E22" s="41">
        <f>+'Ajuste Volumétrico'!G49</f>
        <v>196679.29446884253</v>
      </c>
      <c r="F22" s="42">
        <f>G22*0.9478</f>
        <v>6916.7965686530988</v>
      </c>
      <c r="G22" s="42">
        <f>+'Balance de Energía'!G48</f>
        <v>7297.7385193638938</v>
      </c>
      <c r="H22" s="68"/>
      <c r="I22" s="242">
        <f>IF(I23&gt;I24,I23,I24)</f>
        <v>16</v>
      </c>
    </row>
    <row r="23" spans="1:9" x14ac:dyDescent="0.2">
      <c r="A23" s="241" t="str">
        <f>B13</f>
        <v>MONSANTO</v>
      </c>
      <c r="B23" s="4"/>
      <c r="C23" s="6"/>
      <c r="D23" s="64">
        <f>+E23/(1000*0.3048^3)</f>
        <v>80.121591230756238</v>
      </c>
      <c r="E23" s="64">
        <f>+'Ajuste Volumétrico'!B49</f>
        <v>2268.7908075882574</v>
      </c>
      <c r="F23" s="65">
        <f>G23*0.9478</f>
        <v>79.788594499987681</v>
      </c>
      <c r="G23" s="65">
        <f>+'Balance de Energía'!B48</f>
        <v>84.182944186524253</v>
      </c>
      <c r="H23" s="344">
        <f>F23/$F$27</f>
        <v>1.1535483761599895E-2</v>
      </c>
      <c r="I23" s="243">
        <f>'Dias Trabajados'!B43</f>
        <v>9</v>
      </c>
    </row>
    <row r="24" spans="1:9" ht="13.5" thickBot="1" x14ac:dyDescent="0.25">
      <c r="A24" s="244" t="str">
        <f>B14</f>
        <v>CHEMIPLÁTICA</v>
      </c>
      <c r="B24" s="246"/>
      <c r="C24" s="262"/>
      <c r="D24" s="263">
        <f>+E24/(1000*0.3048^3)</f>
        <v>1054.9930730791905</v>
      </c>
      <c r="E24" s="263">
        <f>+'Ajuste Volumétrico'!C49</f>
        <v>29874.077006006086</v>
      </c>
      <c r="F24" s="264">
        <f>G24*0.9478</f>
        <v>1050.6083717905321</v>
      </c>
      <c r="G24" s="264">
        <f>+'Balance de Energía'!C48</f>
        <v>1108.4705336469003</v>
      </c>
      <c r="H24" s="265">
        <f>F24/$F$27</f>
        <v>0.15189233359151927</v>
      </c>
      <c r="I24" s="250">
        <f>'Dias Trabajados'!C43</f>
        <v>16</v>
      </c>
    </row>
    <row r="25" spans="1:9" ht="14.25" thickTop="1" thickBot="1" x14ac:dyDescent="0.25">
      <c r="A25" s="336" t="s">
        <v>225</v>
      </c>
      <c r="B25" s="4"/>
      <c r="C25" s="4"/>
      <c r="D25" s="263">
        <f t="shared" ref="D25:D26" si="0">+E25/(1000*0.3048^3)</f>
        <v>1789.4237016562197</v>
      </c>
      <c r="E25" s="263">
        <f>+'Ajuste Volumétrico'!D49</f>
        <v>50670.836447887959</v>
      </c>
      <c r="F25" s="264">
        <f t="shared" ref="F25:F26" si="1">G25*0.9478</f>
        <v>1781.9866021995306</v>
      </c>
      <c r="G25" s="264">
        <f>+'Balance de Energía'!D48</f>
        <v>1880.1293545046747</v>
      </c>
      <c r="H25" s="265">
        <f t="shared" ref="H25:H26" si="2">F25/$F$27</f>
        <v>0.25763177860044184</v>
      </c>
      <c r="I25" s="103"/>
    </row>
    <row r="26" spans="1:9" ht="14.25" thickTop="1" thickBot="1" x14ac:dyDescent="0.25">
      <c r="A26" s="336" t="s">
        <v>227</v>
      </c>
      <c r="B26" s="4"/>
      <c r="C26" s="4"/>
      <c r="D26" s="263">
        <f t="shared" si="0"/>
        <v>4021.1253692185228</v>
      </c>
      <c r="E26" s="263">
        <f>+'Ajuste Volumétrico'!E49</f>
        <v>113865.59020736029</v>
      </c>
      <c r="F26" s="264">
        <f t="shared" si="1"/>
        <v>4004.4130001630474</v>
      </c>
      <c r="G26" s="264">
        <f>+'Balance de Energía'!E48</f>
        <v>4224.9556870257938</v>
      </c>
      <c r="H26" s="265">
        <f t="shared" si="2"/>
        <v>0.57894040404643898</v>
      </c>
      <c r="I26" s="103"/>
    </row>
    <row r="27" spans="1:9" ht="13.5" thickTop="1" x14ac:dyDescent="0.2">
      <c r="C27" s="43" t="s">
        <v>3</v>
      </c>
      <c r="D27" s="238">
        <f>SUM(D23:D26)</f>
        <v>6945.6637351846894</v>
      </c>
      <c r="E27" s="238">
        <f t="shared" ref="E27:H27" si="3">SUM(E23:E26)</f>
        <v>196679.29446884259</v>
      </c>
      <c r="F27" s="238">
        <f t="shared" si="3"/>
        <v>6916.7965686530979</v>
      </c>
      <c r="G27" s="238">
        <f t="shared" si="3"/>
        <v>7297.7385193638929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700" t="s">
        <v>4</v>
      </c>
      <c r="B30" s="701"/>
      <c r="C30" s="702" t="s">
        <v>27</v>
      </c>
      <c r="D30" s="703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42200</v>
      </c>
      <c r="B32" s="49">
        <f>G11</f>
        <v>42216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7">
        <f>(F22-F27)/F22</f>
        <v>1.3149074036596008E-16</v>
      </c>
      <c r="E39" s="9" t="s">
        <v>151</v>
      </c>
      <c r="F39" s="9" t="str">
        <f>IF(D39&gt;0,"Igasamex",IF(D39=0," ","Usuarios"))</f>
        <v>Igasamex</v>
      </c>
    </row>
    <row r="40" spans="1:6" x14ac:dyDescent="0.2">
      <c r="A40" s="56" t="s">
        <v>30</v>
      </c>
      <c r="D40" s="408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9">
        <f>(F27-D34)/F27</f>
        <v>1</v>
      </c>
      <c r="E41" s="9" t="s">
        <v>151</v>
      </c>
      <c r="F41" s="9" t="str">
        <f>IF(D41&gt;0,"Usuarios",IF(D41=0," ","Pemex"))</f>
        <v>Usuarios</v>
      </c>
    </row>
    <row r="42" spans="1:6" ht="13.5" thickBot="1" x14ac:dyDescent="0.25">
      <c r="A42" s="56" t="s">
        <v>31</v>
      </c>
      <c r="D42" s="261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81" t="s">
        <v>0</v>
      </c>
      <c r="B1" s="681"/>
      <c r="C1" s="681"/>
      <c r="D1" s="681"/>
      <c r="E1" s="681"/>
      <c r="F1" s="681"/>
      <c r="G1" s="681"/>
      <c r="H1" s="681"/>
      <c r="I1" s="681"/>
      <c r="J1" s="681"/>
    </row>
    <row r="2" spans="1:10" x14ac:dyDescent="0.2">
      <c r="A2" s="682" t="s">
        <v>7</v>
      </c>
      <c r="B2" s="682"/>
      <c r="C2" s="682"/>
      <c r="D2" s="682"/>
      <c r="E2" s="682"/>
      <c r="F2" s="682"/>
      <c r="G2" s="682"/>
      <c r="H2" s="682"/>
      <c r="I2" s="682"/>
      <c r="J2" s="682"/>
    </row>
    <row r="3" spans="1:10" x14ac:dyDescent="0.2">
      <c r="A3" s="682" t="s">
        <v>8</v>
      </c>
      <c r="B3" s="682"/>
      <c r="C3" s="682"/>
      <c r="D3" s="682"/>
      <c r="E3" s="682"/>
      <c r="F3" s="682"/>
      <c r="G3" s="682"/>
      <c r="H3" s="682"/>
      <c r="I3" s="682"/>
      <c r="J3" s="682"/>
    </row>
    <row r="4" spans="1:10" x14ac:dyDescent="0.2">
      <c r="A4" s="682"/>
      <c r="B4" s="682"/>
      <c r="C4" s="682"/>
      <c r="D4" s="682"/>
      <c r="E4" s="682"/>
      <c r="F4" s="682"/>
      <c r="G4" s="682"/>
      <c r="H4" s="682"/>
      <c r="I4" s="682"/>
      <c r="J4" s="682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7" t="s">
        <v>64</v>
      </c>
      <c r="B6" s="687"/>
      <c r="C6" s="687"/>
      <c r="D6" s="687"/>
      <c r="E6" s="687"/>
      <c r="F6" s="687"/>
      <c r="G6" s="687"/>
      <c r="H6" s="687"/>
      <c r="I6" s="687"/>
      <c r="J6" s="687"/>
    </row>
    <row r="7" spans="1:10" x14ac:dyDescent="0.2">
      <c r="I7">
        <f ca="1">MONTH(I9)</f>
        <v>7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8">
        <v>42186</v>
      </c>
      <c r="G9" s="689"/>
      <c r="H9" s="14" t="s">
        <v>10</v>
      </c>
      <c r="I9" s="706">
        <f ca="1">TODAY()</f>
        <v>42193</v>
      </c>
      <c r="J9" s="707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42186</v>
      </c>
      <c r="G11" s="25">
        <f>F11+13</f>
        <v>42199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8" t="s">
        <v>20</v>
      </c>
      <c r="B20" s="709"/>
      <c r="C20" s="710"/>
      <c r="D20" s="711" t="s">
        <v>21</v>
      </c>
      <c r="E20" s="710"/>
      <c r="F20" s="712" t="s">
        <v>22</v>
      </c>
      <c r="G20" s="713"/>
      <c r="H20" s="239"/>
      <c r="I20" s="704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5"/>
    </row>
    <row r="22" spans="1:9" x14ac:dyDescent="0.2">
      <c r="A22" s="241" t="s">
        <v>25</v>
      </c>
      <c r="B22" s="4"/>
      <c r="C22" s="6"/>
      <c r="D22" s="41">
        <f>+E22/(1000*0.3048^3)</f>
        <v>5498.7410675127994</v>
      </c>
      <c r="E22" s="41">
        <f>+'Balance Volumétrico'!G44</f>
        <v>155707.00725789028</v>
      </c>
      <c r="F22" s="42">
        <f>G22*0.9478</f>
        <v>5404.8922686113237</v>
      </c>
      <c r="G22" s="42">
        <f>'Balance de Energía'!G44</f>
        <v>5702.5662255869629</v>
      </c>
      <c r="H22" s="68"/>
      <c r="I22" s="242">
        <f>IF(I23&gt;I24,I23,I24)</f>
        <v>13</v>
      </c>
    </row>
    <row r="23" spans="1:9" x14ac:dyDescent="0.2">
      <c r="A23" s="241" t="str">
        <f>B13</f>
        <v>MONSANTO</v>
      </c>
      <c r="B23" s="71"/>
      <c r="C23" s="6"/>
      <c r="D23" s="64" t="e">
        <f>+E23/(1000*0.3048^3)</f>
        <v>#DIV/0!</v>
      </c>
      <c r="E23" s="64" t="e">
        <f>+'Ajuste Volumétrico'!B44</f>
        <v>#DIV/0!</v>
      </c>
      <c r="F23" s="65" t="e">
        <f>G23*0.9478</f>
        <v>#DIV/0!</v>
      </c>
      <c r="G23" s="65" t="e">
        <f>+'Balance de Energía'!B44</f>
        <v>#DIV/0!</v>
      </c>
      <c r="H23" s="69" t="e">
        <f>F23/$F$27</f>
        <v>#DIV/0!</v>
      </c>
      <c r="I23" s="243">
        <f>'Dias Trabajados'!B42</f>
        <v>11</v>
      </c>
    </row>
    <row r="24" spans="1:9" ht="13.5" thickBot="1" x14ac:dyDescent="0.25">
      <c r="A24" s="244" t="s">
        <v>114</v>
      </c>
      <c r="B24" s="245"/>
      <c r="C24" s="246"/>
      <c r="D24" s="247" t="e">
        <f>+E24/(1000*0.3048^3)</f>
        <v>#DIV/0!</v>
      </c>
      <c r="E24" s="247" t="e">
        <f>+'Ajuste Volumétrico'!C44</f>
        <v>#DIV/0!</v>
      </c>
      <c r="F24" s="248" t="e">
        <f>G24*0.9478</f>
        <v>#DIV/0!</v>
      </c>
      <c r="G24" s="248" t="e">
        <f>+'Balance de Energía'!C44</f>
        <v>#DIV/0!</v>
      </c>
      <c r="H24" s="249" t="e">
        <f>F24/$F$27</f>
        <v>#DIV/0!</v>
      </c>
      <c r="I24" s="250">
        <f>'Dias Trabajados'!C42</f>
        <v>13</v>
      </c>
    </row>
    <row r="25" spans="1:9" ht="14.25" thickTop="1" thickBot="1" x14ac:dyDescent="0.25">
      <c r="A25" s="336" t="s">
        <v>225</v>
      </c>
      <c r="B25" s="71"/>
      <c r="C25" s="4"/>
      <c r="D25" s="247" t="e">
        <f t="shared" ref="D25:D26" si="0">+E25/(1000*0.3048^3)</f>
        <v>#DIV/0!</v>
      </c>
      <c r="E25" s="247" t="e">
        <f>+'Ajuste Volumétrico'!D44</f>
        <v>#DIV/0!</v>
      </c>
      <c r="F25" s="248" t="e">
        <f t="shared" ref="F25:F26" si="1">G25*0.9478</f>
        <v>#DIV/0!</v>
      </c>
      <c r="G25" s="248" t="e">
        <f>+'Balance de Energía'!D44</f>
        <v>#DIV/0!</v>
      </c>
      <c r="H25" s="249" t="e">
        <f t="shared" ref="H25:H26" si="2">F25/$F$27</f>
        <v>#DIV/0!</v>
      </c>
      <c r="I25" s="250">
        <f>'Dias Trabajados'!C43</f>
        <v>16</v>
      </c>
    </row>
    <row r="26" spans="1:9" ht="14.25" thickTop="1" thickBot="1" x14ac:dyDescent="0.25">
      <c r="A26" s="336" t="s">
        <v>227</v>
      </c>
      <c r="B26" s="71"/>
      <c r="C26" s="4"/>
      <c r="D26" s="247" t="e">
        <f t="shared" si="0"/>
        <v>#DIV/0!</v>
      </c>
      <c r="E26" s="247" t="e">
        <f>+'Ajuste Volumétrico'!E44</f>
        <v>#DIV/0!</v>
      </c>
      <c r="F26" s="248" t="e">
        <f t="shared" si="1"/>
        <v>#DIV/0!</v>
      </c>
      <c r="G26" s="248" t="e">
        <f>+'Balance de Energía'!E44</f>
        <v>#DIV/0!</v>
      </c>
      <c r="H26" s="249" t="e">
        <f t="shared" si="2"/>
        <v>#DIV/0!</v>
      </c>
      <c r="I26" s="250">
        <f>'Dias Trabajados'!C44</f>
        <v>0</v>
      </c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700" t="s">
        <v>4</v>
      </c>
      <c r="B30" s="701"/>
      <c r="C30" s="702" t="s">
        <v>27</v>
      </c>
      <c r="D30" s="703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42186</v>
      </c>
      <c r="B32" s="49">
        <f>G11</f>
        <v>42199</v>
      </c>
      <c r="C32" s="50">
        <f>'Balance de Energía'!H44</f>
        <v>5757.9349999999995</v>
      </c>
      <c r="D32" s="256">
        <f>C32*0.9478</f>
        <v>5457.3707929999991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5757.9349999999995</v>
      </c>
      <c r="D34" s="252">
        <f>SUM(D32:D33)</f>
        <v>5457.3707929999991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7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8">
        <f>(F22-D34)/F22</f>
        <v>-9.7094487328530377E-3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09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29" t="s">
        <v>67</v>
      </c>
      <c r="B1" s="729" t="s">
        <v>80</v>
      </c>
      <c r="C1" s="729" t="s">
        <v>81</v>
      </c>
      <c r="D1" s="729" t="s">
        <v>4</v>
      </c>
      <c r="E1" s="729" t="s">
        <v>82</v>
      </c>
      <c r="F1" s="729" t="s">
        <v>83</v>
      </c>
      <c r="G1" s="722" t="s">
        <v>222</v>
      </c>
      <c r="H1" s="719" t="s">
        <v>84</v>
      </c>
      <c r="I1" s="720"/>
      <c r="J1" s="720"/>
      <c r="K1" s="720"/>
      <c r="L1" s="720"/>
      <c r="M1" s="720"/>
      <c r="N1" s="720"/>
      <c r="O1" s="720"/>
      <c r="P1" s="720"/>
      <c r="Q1" s="720"/>
      <c r="R1" s="720"/>
      <c r="S1" s="720"/>
      <c r="T1" s="721"/>
      <c r="U1" s="731" t="s">
        <v>85</v>
      </c>
      <c r="V1" s="732"/>
      <c r="W1" s="732"/>
      <c r="X1" s="732"/>
      <c r="Y1" s="732"/>
      <c r="Z1" s="732"/>
      <c r="AA1" s="732"/>
      <c r="AB1" s="732"/>
      <c r="AC1" s="732"/>
      <c r="AD1" s="732"/>
      <c r="AE1" s="732"/>
      <c r="AF1" s="733"/>
      <c r="AG1" s="617"/>
      <c r="AH1" s="716" t="s">
        <v>86</v>
      </c>
      <c r="AI1" s="717"/>
      <c r="AJ1" s="717"/>
      <c r="AK1" s="717"/>
      <c r="AL1" s="717"/>
      <c r="AM1" s="717"/>
      <c r="AN1" s="717"/>
      <c r="AO1" s="717"/>
      <c r="AP1" s="717"/>
      <c r="AQ1" s="717"/>
      <c r="AR1" s="717"/>
      <c r="AS1" s="717"/>
      <c r="AT1" s="718"/>
      <c r="AU1" s="387" t="s">
        <v>152</v>
      </c>
      <c r="AV1" s="728" t="s">
        <v>87</v>
      </c>
      <c r="AW1" s="728" t="s">
        <v>88</v>
      </c>
      <c r="AX1" s="728" t="s">
        <v>89</v>
      </c>
      <c r="AY1" s="728" t="s">
        <v>90</v>
      </c>
      <c r="AZ1" s="728" t="s">
        <v>91</v>
      </c>
      <c r="BA1" s="728" t="s">
        <v>92</v>
      </c>
      <c r="BB1" s="714" t="s">
        <v>93</v>
      </c>
      <c r="BC1" s="726" t="s">
        <v>94</v>
      </c>
      <c r="BD1" s="726"/>
      <c r="BE1" s="726"/>
      <c r="BF1" s="726"/>
      <c r="BG1" s="726"/>
      <c r="BH1" s="726"/>
      <c r="BI1" s="726"/>
      <c r="BJ1" s="726"/>
      <c r="BK1" s="726"/>
      <c r="BL1" s="726"/>
      <c r="BM1" s="726"/>
      <c r="BN1" s="727"/>
      <c r="BO1" s="724" t="s">
        <v>154</v>
      </c>
      <c r="BP1" s="725"/>
    </row>
    <row r="2" spans="1:68" ht="26.25" customHeight="1" thickBot="1" x14ac:dyDescent="0.25">
      <c r="A2" s="730"/>
      <c r="B2" s="730"/>
      <c r="C2" s="730"/>
      <c r="D2" s="730"/>
      <c r="E2" s="730"/>
      <c r="F2" s="730"/>
      <c r="G2" s="723"/>
      <c r="H2" s="622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3" t="s">
        <v>101</v>
      </c>
      <c r="O2" s="623" t="s">
        <v>102</v>
      </c>
      <c r="P2" s="623" t="s">
        <v>92</v>
      </c>
      <c r="Q2" s="624" t="s">
        <v>103</v>
      </c>
      <c r="R2" s="315" t="s">
        <v>104</v>
      </c>
      <c r="S2" s="625" t="s">
        <v>105</v>
      </c>
      <c r="T2" s="626" t="s">
        <v>92</v>
      </c>
      <c r="U2" s="622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3" t="s">
        <v>101</v>
      </c>
      <c r="AB2" s="623" t="s">
        <v>102</v>
      </c>
      <c r="AC2" s="623" t="s">
        <v>92</v>
      </c>
      <c r="AD2" s="624" t="s">
        <v>103</v>
      </c>
      <c r="AE2" s="315" t="s">
        <v>104</v>
      </c>
      <c r="AF2" s="625" t="s">
        <v>105</v>
      </c>
      <c r="AG2" s="626" t="s">
        <v>92</v>
      </c>
      <c r="AH2" s="622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3" t="s">
        <v>101</v>
      </c>
      <c r="AO2" s="623" t="s">
        <v>102</v>
      </c>
      <c r="AP2" s="623" t="s">
        <v>92</v>
      </c>
      <c r="AQ2" s="624" t="s">
        <v>103</v>
      </c>
      <c r="AR2" s="315" t="s">
        <v>104</v>
      </c>
      <c r="AS2" s="625" t="s">
        <v>105</v>
      </c>
      <c r="AT2" s="626" t="s">
        <v>92</v>
      </c>
      <c r="AU2" s="388" t="s">
        <v>15</v>
      </c>
      <c r="AV2" s="728"/>
      <c r="AW2" s="728"/>
      <c r="AX2" s="728"/>
      <c r="AY2" s="728"/>
      <c r="AZ2" s="728"/>
      <c r="BA2" s="728"/>
      <c r="BB2" s="715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3" t="s">
        <v>101</v>
      </c>
      <c r="BP2" s="414" t="s">
        <v>155</v>
      </c>
    </row>
    <row r="3" spans="1:68" x14ac:dyDescent="0.2">
      <c r="A3" s="277" t="s">
        <v>224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1758.8768607296406</v>
      </c>
      <c r="G3" s="621" t="s">
        <v>223</v>
      </c>
      <c r="H3" s="281"/>
      <c r="I3" s="282"/>
      <c r="J3" s="282"/>
      <c r="K3" s="282"/>
      <c r="L3" s="282"/>
      <c r="M3" s="426"/>
      <c r="N3" s="316"/>
      <c r="O3" s="427"/>
      <c r="P3" s="285"/>
      <c r="Q3" s="282">
        <v>0</v>
      </c>
      <c r="R3" s="282"/>
      <c r="S3" s="620"/>
      <c r="T3" s="286"/>
      <c r="U3" s="287"/>
      <c r="V3" s="288"/>
      <c r="W3" s="288"/>
      <c r="X3" s="288"/>
      <c r="Y3" s="288"/>
      <c r="Z3" s="411">
        <v>9.7966999999999995</v>
      </c>
      <c r="AA3" s="317">
        <v>4.9500000000000002E-2</v>
      </c>
      <c r="AB3" s="412">
        <v>3.1265040000000002</v>
      </c>
      <c r="AC3" s="292"/>
      <c r="AD3" s="288"/>
      <c r="AE3" s="288"/>
      <c r="AF3" s="293"/>
      <c r="AG3" s="619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8"/>
      <c r="AT3" s="295"/>
      <c r="AU3" s="389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5"/>
      <c r="BP3" s="416"/>
    </row>
    <row r="4" spans="1:68" ht="13.5" thickBot="1" x14ac:dyDescent="0.25">
      <c r="A4" s="277" t="s">
        <v>224</v>
      </c>
      <c r="B4" s="278" t="s">
        <v>110</v>
      </c>
      <c r="C4" s="277">
        <v>205</v>
      </c>
      <c r="D4" s="279" t="str">
        <f>D3</f>
        <v>01/07/2015 al 31/07/2015</v>
      </c>
      <c r="E4" s="306" t="s">
        <v>117</v>
      </c>
      <c r="F4" s="280">
        <f>TOTAL!D42</f>
        <v>1758.8768607296406</v>
      </c>
      <c r="G4" s="621" t="s">
        <v>223</v>
      </c>
      <c r="H4" s="281"/>
      <c r="I4" s="282"/>
      <c r="J4" s="282"/>
      <c r="K4" s="282"/>
      <c r="L4" s="282"/>
      <c r="M4" s="426"/>
      <c r="N4" s="316"/>
      <c r="O4" s="427"/>
      <c r="P4" s="308" t="e">
        <f>IF(BA4&lt;&gt;0,1,"")</f>
        <v>#DIV/0!</v>
      </c>
      <c r="Q4" s="282">
        <v>0</v>
      </c>
      <c r="R4" s="282"/>
      <c r="S4" s="620"/>
      <c r="T4" s="286"/>
      <c r="U4" s="287"/>
      <c r="V4" s="288"/>
      <c r="W4" s="288"/>
      <c r="X4" s="288"/>
      <c r="Y4" s="288"/>
      <c r="Z4" s="411">
        <v>3.3113999999999999</v>
      </c>
      <c r="AA4" s="317">
        <v>4.9500000000000002E-2</v>
      </c>
      <c r="AB4" s="412">
        <v>3.1265040000000002</v>
      </c>
      <c r="AC4" s="292" t="e">
        <f>BA4</f>
        <v>#DIV/0!</v>
      </c>
      <c r="AD4" s="288"/>
      <c r="AE4" s="288"/>
      <c r="AF4" s="293"/>
      <c r="AG4" s="619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8"/>
      <c r="AT4" s="295"/>
      <c r="AU4" s="389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7"/>
      <c r="BP4" s="418"/>
    </row>
    <row r="5" spans="1:68" x14ac:dyDescent="0.2">
      <c r="A5" s="277" t="s">
        <v>224</v>
      </c>
      <c r="B5" s="278" t="s">
        <v>110</v>
      </c>
      <c r="C5" s="277">
        <v>334</v>
      </c>
      <c r="D5" s="279" t="str">
        <f>D4</f>
        <v>01/07/2015 al 31/07/2015</v>
      </c>
      <c r="E5" s="627" t="s">
        <v>225</v>
      </c>
      <c r="F5" s="280">
        <f>TOTAL!D42</f>
        <v>1758.8768607296406</v>
      </c>
      <c r="G5" s="615" t="s">
        <v>223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6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9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9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224</v>
      </c>
      <c r="B6" s="278" t="s">
        <v>110</v>
      </c>
      <c r="C6" s="277">
        <v>335</v>
      </c>
      <c r="D6" s="279" t="str">
        <f>D5</f>
        <v>01/07/2015 al 31/07/2015</v>
      </c>
      <c r="E6" s="627" t="s">
        <v>227</v>
      </c>
      <c r="F6" s="280">
        <f>TOTAL!D42</f>
        <v>1758.8768607296406</v>
      </c>
      <c r="G6" s="615" t="s">
        <v>223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6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9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9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5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6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9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9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5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6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9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9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5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6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9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9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228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229</v>
      </c>
      <c r="B26" s="326">
        <v>43.74</v>
      </c>
      <c r="C26" s="327">
        <v>3.0002909999999998</v>
      </c>
      <c r="D26" s="328"/>
    </row>
    <row r="27" spans="1:13" x14ac:dyDescent="0.2">
      <c r="A27" s="329" t="s">
        <v>230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231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9" t="s">
        <v>156</v>
      </c>
    </row>
    <row r="32" spans="1:13" ht="13.5" thickTop="1" x14ac:dyDescent="0.2">
      <c r="C32" s="4"/>
      <c r="D32" s="420"/>
      <c r="E32" s="421"/>
      <c r="F32" s="421"/>
      <c r="G32" s="421"/>
      <c r="H32" s="421"/>
      <c r="I32" s="421"/>
      <c r="J32" s="421"/>
      <c r="K32" s="421"/>
      <c r="L32" s="421"/>
      <c r="M32" s="421"/>
    </row>
    <row r="33" spans="3:13" x14ac:dyDescent="0.2">
      <c r="C33" s="324"/>
      <c r="D33" s="422"/>
      <c r="E33" s="421"/>
      <c r="F33" s="421"/>
      <c r="G33" s="421"/>
      <c r="H33" s="421"/>
      <c r="I33" s="421"/>
      <c r="J33" s="421"/>
      <c r="K33" s="421"/>
      <c r="L33" s="421"/>
      <c r="M33" s="421"/>
    </row>
    <row r="34" spans="3:13" x14ac:dyDescent="0.2">
      <c r="C34" s="335"/>
      <c r="D34" s="423"/>
      <c r="E34" s="421"/>
      <c r="F34" s="421"/>
      <c r="G34" s="421"/>
      <c r="H34" s="421"/>
      <c r="I34" s="421"/>
      <c r="J34" s="421"/>
      <c r="K34" s="421"/>
      <c r="L34" s="421"/>
      <c r="M34" s="421"/>
    </row>
    <row r="35" spans="3:13" x14ac:dyDescent="0.2">
      <c r="C35" s="335"/>
      <c r="D35" s="423"/>
      <c r="E35" s="425"/>
      <c r="F35" s="421"/>
      <c r="G35" s="421"/>
      <c r="H35" s="421"/>
      <c r="I35" s="421"/>
      <c r="J35" s="421"/>
      <c r="K35" s="421"/>
      <c r="L35" s="421"/>
      <c r="M35" s="421"/>
    </row>
    <row r="36" spans="3:13" x14ac:dyDescent="0.2">
      <c r="C36" s="335"/>
      <c r="D36" s="423"/>
      <c r="E36" s="425"/>
      <c r="F36" s="421"/>
      <c r="G36" s="421"/>
      <c r="H36" s="421"/>
      <c r="I36" s="421"/>
      <c r="J36" s="421"/>
      <c r="K36" s="421"/>
      <c r="L36" s="421"/>
      <c r="M36" s="421"/>
    </row>
    <row r="37" spans="3:13" x14ac:dyDescent="0.2">
      <c r="C37" s="335"/>
      <c r="D37" s="423"/>
      <c r="E37" s="421"/>
      <c r="F37" s="421"/>
      <c r="G37" s="421"/>
      <c r="H37" s="421"/>
      <c r="I37" s="421"/>
      <c r="J37" s="421"/>
      <c r="K37" s="421"/>
      <c r="L37" s="421"/>
      <c r="M37" s="421"/>
    </row>
    <row r="38" spans="3:13" x14ac:dyDescent="0.2">
      <c r="C38" s="335"/>
      <c r="D38" s="423"/>
      <c r="E38" s="421"/>
      <c r="F38" s="421"/>
      <c r="G38" s="421"/>
      <c r="H38" s="421"/>
      <c r="I38" s="421"/>
      <c r="J38" s="421"/>
      <c r="K38" s="421"/>
      <c r="L38" s="421"/>
      <c r="M38" s="421"/>
    </row>
    <row r="39" spans="3:13" x14ac:dyDescent="0.2">
      <c r="C39" s="112"/>
      <c r="D39" s="424"/>
      <c r="E39" s="421"/>
      <c r="F39" s="421"/>
      <c r="G39" s="421"/>
      <c r="H39" s="421"/>
      <c r="I39" s="421"/>
      <c r="J39" s="421"/>
      <c r="K39" s="421"/>
      <c r="L39" s="421"/>
      <c r="M39" s="421"/>
    </row>
    <row r="40" spans="3:13" x14ac:dyDescent="0.2">
      <c r="D40" s="421"/>
      <c r="E40" s="421"/>
      <c r="F40" s="421"/>
      <c r="G40" s="421"/>
      <c r="H40" s="421"/>
      <c r="I40" s="421"/>
      <c r="J40" s="421"/>
      <c r="K40" s="421"/>
      <c r="L40" s="421"/>
      <c r="M40" s="421"/>
    </row>
    <row r="41" spans="3:13" x14ac:dyDescent="0.2">
      <c r="D41" s="421"/>
      <c r="E41" s="421"/>
      <c r="F41" s="421"/>
      <c r="G41" s="421"/>
      <c r="H41" s="421"/>
      <c r="I41" s="421"/>
      <c r="J41" s="421"/>
      <c r="K41" s="421"/>
      <c r="L41" s="421"/>
      <c r="M41" s="421"/>
    </row>
    <row r="42" spans="3:13" x14ac:dyDescent="0.2">
      <c r="D42" s="422"/>
      <c r="E42" s="421"/>
      <c r="F42" s="421"/>
      <c r="G42" s="421"/>
      <c r="H42" s="421"/>
      <c r="I42" s="421"/>
      <c r="J42" s="421"/>
      <c r="K42" s="421"/>
      <c r="L42" s="421"/>
      <c r="M42" s="421"/>
    </row>
    <row r="43" spans="3:13" x14ac:dyDescent="0.2">
      <c r="D43" s="422"/>
      <c r="E43" s="421"/>
      <c r="F43" s="421"/>
      <c r="G43" s="421"/>
      <c r="H43" s="421"/>
      <c r="I43" s="421"/>
      <c r="J43" s="421"/>
      <c r="K43" s="421"/>
      <c r="L43" s="421"/>
      <c r="M43" s="421"/>
    </row>
    <row r="44" spans="3:13" x14ac:dyDescent="0.2">
      <c r="D44" s="422"/>
      <c r="E44" s="421"/>
      <c r="F44" s="421"/>
      <c r="G44" s="421"/>
      <c r="H44" s="421"/>
      <c r="I44" s="421"/>
      <c r="J44" s="421"/>
      <c r="K44" s="421"/>
      <c r="L44" s="421"/>
      <c r="M44" s="421"/>
    </row>
    <row r="45" spans="3:13" x14ac:dyDescent="0.2">
      <c r="D45" s="422"/>
      <c r="E45" s="421"/>
      <c r="F45" s="421"/>
      <c r="G45" s="421"/>
      <c r="H45" s="421"/>
      <c r="I45" s="421"/>
      <c r="J45" s="421"/>
      <c r="K45" s="421"/>
      <c r="L45" s="421"/>
      <c r="M45" s="421"/>
    </row>
    <row r="46" spans="3:13" x14ac:dyDescent="0.2">
      <c r="D46" s="422"/>
      <c r="E46" s="421"/>
      <c r="F46" s="421"/>
      <c r="G46" s="421"/>
      <c r="H46" s="421"/>
      <c r="I46" s="421"/>
      <c r="J46" s="421"/>
      <c r="K46" s="421"/>
      <c r="L46" s="421"/>
      <c r="M46" s="421"/>
    </row>
    <row r="47" spans="3:13" x14ac:dyDescent="0.2">
      <c r="D47" s="422"/>
      <c r="E47" s="421"/>
      <c r="F47" s="421"/>
      <c r="G47" s="421"/>
      <c r="H47" s="421"/>
      <c r="I47" s="421"/>
      <c r="J47" s="421"/>
      <c r="K47" s="421"/>
      <c r="L47" s="421"/>
      <c r="M47" s="421"/>
    </row>
    <row r="48" spans="3:13" x14ac:dyDescent="0.2">
      <c r="D48" s="421"/>
      <c r="E48" s="421"/>
      <c r="F48" s="421"/>
      <c r="G48" s="421"/>
      <c r="H48" s="421"/>
      <c r="I48" s="421"/>
      <c r="J48" s="421"/>
      <c r="K48" s="421"/>
      <c r="L48" s="421"/>
      <c r="M48" s="421"/>
    </row>
    <row r="49" spans="4:13" x14ac:dyDescent="0.2">
      <c r="D49" s="421"/>
      <c r="E49" s="421"/>
      <c r="F49" s="421"/>
      <c r="G49" s="421"/>
      <c r="H49" s="421"/>
      <c r="I49" s="421"/>
      <c r="J49" s="421"/>
      <c r="K49" s="421"/>
      <c r="L49" s="421"/>
      <c r="M49" s="421"/>
    </row>
    <row r="50" spans="4:13" x14ac:dyDescent="0.2">
      <c r="D50" s="421"/>
      <c r="E50" s="421"/>
      <c r="F50" s="421"/>
      <c r="G50" s="421"/>
      <c r="H50" s="421"/>
      <c r="I50" s="421"/>
      <c r="J50" s="421"/>
      <c r="K50" s="421"/>
      <c r="L50" s="421"/>
      <c r="M50" s="421"/>
    </row>
    <row r="51" spans="4:13" x14ac:dyDescent="0.2">
      <c r="D51" s="421"/>
      <c r="E51" s="421"/>
      <c r="F51" s="421"/>
      <c r="G51" s="421"/>
      <c r="H51" s="421"/>
      <c r="I51" s="421"/>
      <c r="J51" s="421"/>
      <c r="K51" s="421"/>
      <c r="L51" s="421"/>
      <c r="M51" s="421"/>
    </row>
    <row r="52" spans="4:13" x14ac:dyDescent="0.2">
      <c r="D52" s="421"/>
      <c r="E52" s="421"/>
      <c r="F52" s="421"/>
      <c r="G52" s="421"/>
      <c r="H52" s="421"/>
      <c r="I52" s="421"/>
      <c r="J52" s="421"/>
      <c r="K52" s="421"/>
      <c r="L52" s="421"/>
      <c r="M52" s="421"/>
    </row>
    <row r="53" spans="4:13" x14ac:dyDescent="0.2">
      <c r="D53" s="421"/>
      <c r="E53" s="421"/>
      <c r="F53" s="421"/>
      <c r="G53" s="421"/>
      <c r="H53" s="421"/>
      <c r="I53" s="421"/>
      <c r="J53" s="421"/>
      <c r="K53" s="421"/>
      <c r="L53" s="421"/>
      <c r="M53" s="421"/>
    </row>
    <row r="54" spans="4:13" x14ac:dyDescent="0.2">
      <c r="D54" s="421"/>
      <c r="E54" s="421"/>
      <c r="F54" s="421"/>
      <c r="G54" s="421"/>
      <c r="H54" s="421"/>
      <c r="I54" s="421"/>
      <c r="J54" s="421"/>
      <c r="K54" s="421"/>
      <c r="L54" s="421"/>
      <c r="M54" s="421"/>
    </row>
    <row r="55" spans="4:13" x14ac:dyDescent="0.2">
      <c r="D55" s="421"/>
      <c r="E55" s="421"/>
      <c r="F55" s="421"/>
      <c r="G55" s="421"/>
      <c r="H55" s="421"/>
      <c r="I55" s="421"/>
      <c r="J55" s="421"/>
      <c r="K55" s="421"/>
      <c r="L55" s="421"/>
      <c r="M55" s="421"/>
    </row>
    <row r="56" spans="4:13" x14ac:dyDescent="0.2">
      <c r="D56" s="421"/>
      <c r="E56" s="421"/>
      <c r="F56" s="421"/>
      <c r="G56" s="421"/>
      <c r="H56" s="421"/>
      <c r="I56" s="421"/>
      <c r="J56" s="421"/>
      <c r="K56" s="421"/>
      <c r="L56" s="421"/>
      <c r="M56" s="421"/>
    </row>
    <row r="57" spans="4:13" x14ac:dyDescent="0.2">
      <c r="D57" s="421"/>
      <c r="E57" s="421"/>
      <c r="F57" s="421"/>
      <c r="G57" s="421"/>
      <c r="H57" s="421"/>
      <c r="I57" s="421"/>
      <c r="J57" s="421"/>
      <c r="K57" s="421"/>
      <c r="L57" s="421"/>
      <c r="M57" s="421"/>
    </row>
    <row r="58" spans="4:13" x14ac:dyDescent="0.2">
      <c r="D58" s="421"/>
      <c r="E58" s="421"/>
      <c r="F58" s="421"/>
      <c r="G58" s="421"/>
      <c r="H58" s="421"/>
      <c r="I58" s="421"/>
      <c r="J58" s="421"/>
      <c r="K58" s="421"/>
      <c r="L58" s="421"/>
      <c r="M58" s="421"/>
    </row>
    <row r="59" spans="4:13" x14ac:dyDescent="0.2">
      <c r="D59" s="421"/>
      <c r="E59" s="421"/>
      <c r="F59" s="421"/>
      <c r="G59" s="421"/>
      <c r="H59" s="421"/>
      <c r="I59" s="421"/>
      <c r="J59" s="421"/>
      <c r="K59" s="421"/>
      <c r="L59" s="421"/>
      <c r="M59" s="421"/>
    </row>
    <row r="60" spans="4:13" x14ac:dyDescent="0.2">
      <c r="D60" s="421"/>
      <c r="E60" s="421"/>
      <c r="F60" s="421"/>
      <c r="G60" s="421"/>
      <c r="H60" s="421"/>
      <c r="I60" s="421"/>
      <c r="J60" s="421"/>
      <c r="K60" s="421"/>
      <c r="L60" s="421"/>
      <c r="M60" s="421"/>
    </row>
    <row r="61" spans="4:13" x14ac:dyDescent="0.2">
      <c r="D61" s="421"/>
      <c r="E61" s="421"/>
      <c r="F61" s="421"/>
      <c r="G61" s="421"/>
      <c r="H61" s="421"/>
      <c r="I61" s="421"/>
      <c r="J61" s="421"/>
      <c r="K61" s="421"/>
      <c r="L61" s="421"/>
      <c r="M61" s="421"/>
    </row>
    <row r="62" spans="4:13" x14ac:dyDescent="0.2">
      <c r="D62" s="421"/>
      <c r="E62" s="421"/>
      <c r="F62" s="421"/>
      <c r="G62" s="421"/>
      <c r="H62" s="421"/>
      <c r="I62" s="421"/>
      <c r="J62" s="421"/>
      <c r="K62" s="421"/>
      <c r="L62" s="421"/>
      <c r="M62" s="421"/>
    </row>
    <row r="63" spans="4:13" x14ac:dyDescent="0.2">
      <c r="D63" s="421"/>
      <c r="E63" s="421"/>
      <c r="F63" s="421"/>
      <c r="G63" s="421"/>
      <c r="H63" s="421"/>
      <c r="I63" s="421"/>
      <c r="J63" s="421"/>
      <c r="K63" s="421"/>
      <c r="L63" s="421"/>
      <c r="M63" s="421"/>
    </row>
    <row r="64" spans="4:13" x14ac:dyDescent="0.2">
      <c r="D64" s="421"/>
      <c r="E64" s="421"/>
      <c r="F64" s="421"/>
      <c r="G64" s="421"/>
      <c r="H64" s="421"/>
      <c r="I64" s="421"/>
      <c r="J64" s="421"/>
      <c r="K64" s="421"/>
      <c r="L64" s="421"/>
      <c r="M64" s="421"/>
    </row>
    <row r="65" spans="4:13" x14ac:dyDescent="0.2">
      <c r="D65" s="421"/>
      <c r="E65" s="421"/>
      <c r="F65" s="421"/>
      <c r="G65" s="421"/>
      <c r="H65" s="421"/>
      <c r="I65" s="421"/>
      <c r="J65" s="421"/>
      <c r="K65" s="421"/>
      <c r="L65" s="421"/>
      <c r="M65" s="421"/>
    </row>
    <row r="66" spans="4:13" x14ac:dyDescent="0.2">
      <c r="D66" s="421"/>
      <c r="E66" s="421"/>
      <c r="F66" s="421"/>
      <c r="G66" s="421"/>
      <c r="H66" s="421"/>
      <c r="I66" s="421"/>
      <c r="J66" s="421"/>
      <c r="K66" s="421"/>
      <c r="L66" s="421"/>
      <c r="M66" s="421"/>
    </row>
    <row r="67" spans="4:13" x14ac:dyDescent="0.2">
      <c r="D67" s="421"/>
      <c r="E67" s="421"/>
      <c r="F67" s="421"/>
      <c r="G67" s="421"/>
      <c r="H67" s="421"/>
      <c r="I67" s="421"/>
      <c r="J67" s="421"/>
      <c r="K67" s="421"/>
      <c r="L67" s="421"/>
      <c r="M67" s="421"/>
    </row>
    <row r="68" spans="4:13" x14ac:dyDescent="0.2">
      <c r="D68" s="421"/>
      <c r="E68" s="421"/>
      <c r="F68" s="421"/>
      <c r="G68" s="421"/>
      <c r="H68" s="421"/>
      <c r="I68" s="421"/>
      <c r="J68" s="421"/>
      <c r="K68" s="421"/>
      <c r="L68" s="421"/>
      <c r="M68" s="421"/>
    </row>
    <row r="69" spans="4:13" x14ac:dyDescent="0.2">
      <c r="D69" s="421"/>
      <c r="E69" s="421"/>
      <c r="F69" s="421"/>
      <c r="G69" s="421"/>
      <c r="H69" s="421"/>
      <c r="I69" s="421"/>
      <c r="J69" s="421"/>
      <c r="K69" s="421"/>
      <c r="L69" s="421"/>
      <c r="M69" s="421"/>
    </row>
    <row r="70" spans="4:13" x14ac:dyDescent="0.2">
      <c r="D70" s="421"/>
      <c r="E70" s="421"/>
      <c r="F70" s="421"/>
      <c r="G70" s="421"/>
      <c r="H70" s="421"/>
      <c r="I70" s="421"/>
      <c r="J70" s="421"/>
      <c r="K70" s="421"/>
      <c r="L70" s="421"/>
      <c r="M70" s="421"/>
    </row>
    <row r="71" spans="4:13" x14ac:dyDescent="0.2">
      <c r="D71" s="421"/>
      <c r="E71" s="421"/>
      <c r="F71" s="421"/>
      <c r="G71" s="421"/>
      <c r="H71" s="421"/>
      <c r="I71" s="421"/>
      <c r="J71" s="421"/>
      <c r="K71" s="421"/>
      <c r="L71" s="421"/>
      <c r="M71" s="421"/>
    </row>
    <row r="72" spans="4:13" x14ac:dyDescent="0.2">
      <c r="D72" s="421"/>
      <c r="E72" s="421"/>
      <c r="F72" s="421"/>
      <c r="G72" s="421"/>
      <c r="H72" s="421"/>
      <c r="I72" s="421"/>
      <c r="J72" s="421"/>
      <c r="K72" s="421"/>
      <c r="L72" s="421"/>
      <c r="M72" s="421"/>
    </row>
    <row r="73" spans="4:13" x14ac:dyDescent="0.2">
      <c r="D73" s="421"/>
      <c r="E73" s="421"/>
      <c r="F73" s="421"/>
      <c r="G73" s="421"/>
      <c r="H73" s="421"/>
      <c r="I73" s="421"/>
      <c r="J73" s="421"/>
      <c r="K73" s="421"/>
      <c r="L73" s="421"/>
      <c r="M73" s="421"/>
    </row>
    <row r="74" spans="4:13" x14ac:dyDescent="0.2">
      <c r="D74" s="421"/>
      <c r="E74" s="421"/>
      <c r="F74" s="421"/>
      <c r="G74" s="421"/>
      <c r="H74" s="421"/>
      <c r="I74" s="421"/>
      <c r="J74" s="421"/>
      <c r="K74" s="421"/>
      <c r="L74" s="421"/>
      <c r="M74" s="421"/>
    </row>
    <row r="75" spans="4:13" x14ac:dyDescent="0.2">
      <c r="D75" s="421"/>
      <c r="E75" s="421"/>
      <c r="F75" s="421"/>
      <c r="G75" s="421"/>
      <c r="H75" s="421"/>
      <c r="I75" s="421"/>
      <c r="J75" s="421"/>
      <c r="K75" s="421"/>
      <c r="L75" s="421"/>
      <c r="M75" s="421"/>
    </row>
    <row r="76" spans="4:13" x14ac:dyDescent="0.2">
      <c r="D76" s="421"/>
      <c r="E76" s="421"/>
      <c r="F76" s="421"/>
      <c r="G76" s="421"/>
      <c r="H76" s="421"/>
      <c r="I76" s="421"/>
      <c r="J76" s="421"/>
      <c r="K76" s="421"/>
      <c r="L76" s="421"/>
      <c r="M76" s="421"/>
    </row>
    <row r="77" spans="4:13" x14ac:dyDescent="0.2">
      <c r="D77" s="421"/>
      <c r="E77" s="421"/>
      <c r="F77" s="421"/>
      <c r="G77" s="421"/>
      <c r="H77" s="421"/>
      <c r="I77" s="421"/>
      <c r="J77" s="421"/>
      <c r="K77" s="421"/>
      <c r="L77" s="421"/>
      <c r="M77" s="421"/>
    </row>
    <row r="78" spans="4:13" x14ac:dyDescent="0.2">
      <c r="D78" s="421"/>
      <c r="E78" s="421"/>
      <c r="F78" s="421"/>
      <c r="G78" s="421"/>
      <c r="H78" s="421"/>
      <c r="I78" s="421"/>
      <c r="J78" s="421"/>
      <c r="K78" s="421"/>
      <c r="L78" s="421"/>
      <c r="M78" s="421"/>
    </row>
    <row r="79" spans="4:13" x14ac:dyDescent="0.2">
      <c r="D79" s="421"/>
      <c r="E79" s="421"/>
      <c r="F79" s="421"/>
      <c r="G79" s="421"/>
      <c r="H79" s="421"/>
      <c r="I79" s="421"/>
      <c r="J79" s="421"/>
      <c r="K79" s="421"/>
      <c r="L79" s="421"/>
      <c r="M79" s="421"/>
    </row>
    <row r="80" spans="4:13" x14ac:dyDescent="0.2">
      <c r="D80" s="421"/>
      <c r="E80" s="421"/>
      <c r="F80" s="421"/>
      <c r="G80" s="421"/>
      <c r="H80" s="421"/>
      <c r="I80" s="421"/>
      <c r="J80" s="421"/>
      <c r="K80" s="421"/>
      <c r="L80" s="421"/>
      <c r="M80" s="421"/>
    </row>
    <row r="81" spans="4:13" x14ac:dyDescent="0.2">
      <c r="D81" s="421"/>
      <c r="E81" s="421"/>
      <c r="F81" s="421"/>
      <c r="G81" s="421"/>
      <c r="H81" s="421"/>
      <c r="I81" s="421"/>
      <c r="J81" s="421"/>
      <c r="K81" s="421"/>
      <c r="L81" s="421"/>
      <c r="M81" s="421"/>
    </row>
    <row r="82" spans="4:13" x14ac:dyDescent="0.2">
      <c r="D82" s="421"/>
      <c r="E82" s="421"/>
      <c r="F82" s="421"/>
      <c r="G82" s="421"/>
      <c r="H82" s="421"/>
      <c r="I82" s="421"/>
      <c r="J82" s="421"/>
      <c r="K82" s="421"/>
      <c r="L82" s="421"/>
      <c r="M82" s="421"/>
    </row>
    <row r="83" spans="4:13" x14ac:dyDescent="0.2">
      <c r="D83" s="421"/>
      <c r="E83" s="421"/>
      <c r="F83" s="421"/>
      <c r="G83" s="421"/>
      <c r="H83" s="421"/>
      <c r="I83" s="421"/>
      <c r="J83" s="421"/>
      <c r="K83" s="421"/>
      <c r="L83" s="421"/>
      <c r="M83" s="421"/>
    </row>
    <row r="84" spans="4:13" x14ac:dyDescent="0.2">
      <c r="D84" s="421"/>
      <c r="E84" s="421"/>
      <c r="F84" s="421"/>
      <c r="G84" s="421"/>
      <c r="H84" s="421"/>
      <c r="I84" s="421"/>
      <c r="J84" s="421"/>
      <c r="K84" s="421"/>
      <c r="L84" s="421"/>
      <c r="M84" s="421"/>
    </row>
    <row r="85" spans="4:13" x14ac:dyDescent="0.2">
      <c r="D85" s="421"/>
      <c r="E85" s="421"/>
      <c r="F85" s="421"/>
      <c r="G85" s="421"/>
      <c r="H85" s="421"/>
      <c r="I85" s="421"/>
      <c r="J85" s="421"/>
      <c r="K85" s="421"/>
      <c r="L85" s="421"/>
      <c r="M85" s="421"/>
    </row>
    <row r="86" spans="4:13" x14ac:dyDescent="0.2">
      <c r="D86" s="421"/>
      <c r="E86" s="421"/>
      <c r="F86" s="421"/>
      <c r="G86" s="421"/>
      <c r="H86" s="421"/>
      <c r="I86" s="421"/>
      <c r="J86" s="421"/>
      <c r="K86" s="421"/>
      <c r="L86" s="421"/>
      <c r="M86" s="421"/>
    </row>
    <row r="87" spans="4:13" x14ac:dyDescent="0.2">
      <c r="D87" s="421"/>
      <c r="E87" s="421"/>
      <c r="F87" s="421"/>
      <c r="G87" s="421"/>
      <c r="H87" s="421"/>
      <c r="I87" s="421"/>
      <c r="J87" s="421"/>
      <c r="K87" s="421"/>
      <c r="L87" s="421"/>
      <c r="M87" s="421"/>
    </row>
    <row r="88" spans="4:13" x14ac:dyDescent="0.2">
      <c r="D88" s="421"/>
      <c r="E88" s="421"/>
      <c r="F88" s="421"/>
      <c r="G88" s="421"/>
      <c r="H88" s="421"/>
      <c r="I88" s="421"/>
      <c r="J88" s="421"/>
      <c r="K88" s="421"/>
      <c r="L88" s="421"/>
      <c r="M88" s="421"/>
    </row>
    <row r="89" spans="4:13" x14ac:dyDescent="0.2">
      <c r="D89" s="421"/>
      <c r="E89" s="421"/>
      <c r="F89" s="421"/>
      <c r="G89" s="421"/>
      <c r="H89" s="421"/>
      <c r="I89" s="421"/>
      <c r="J89" s="421"/>
      <c r="K89" s="421"/>
      <c r="L89" s="421"/>
      <c r="M89" s="421"/>
    </row>
    <row r="90" spans="4:13" x14ac:dyDescent="0.2">
      <c r="D90" s="421"/>
      <c r="E90" s="421"/>
      <c r="F90" s="421"/>
      <c r="G90" s="421"/>
      <c r="H90" s="421"/>
      <c r="I90" s="421"/>
      <c r="J90" s="421"/>
      <c r="K90" s="421"/>
      <c r="L90" s="421"/>
      <c r="M90" s="421"/>
    </row>
    <row r="91" spans="4:13" x14ac:dyDescent="0.2">
      <c r="D91" s="421"/>
      <c r="E91" s="421"/>
      <c r="F91" s="421"/>
      <c r="G91" s="421"/>
      <c r="H91" s="421"/>
      <c r="I91" s="421"/>
      <c r="J91" s="421"/>
      <c r="K91" s="421"/>
      <c r="L91" s="421"/>
      <c r="M91" s="421"/>
    </row>
    <row r="92" spans="4:13" x14ac:dyDescent="0.2">
      <c r="D92" s="421"/>
      <c r="E92" s="421"/>
      <c r="F92" s="421"/>
      <c r="G92" s="421"/>
      <c r="H92" s="421"/>
      <c r="I92" s="421"/>
      <c r="J92" s="421"/>
      <c r="K92" s="421"/>
      <c r="L92" s="421"/>
      <c r="M92" s="421"/>
    </row>
    <row r="93" spans="4:13" x14ac:dyDescent="0.2">
      <c r="D93" s="421"/>
      <c r="E93" s="421"/>
      <c r="F93" s="421"/>
      <c r="G93" s="421"/>
      <c r="H93" s="421"/>
      <c r="I93" s="421"/>
      <c r="J93" s="421"/>
      <c r="K93" s="421"/>
      <c r="L93" s="421"/>
      <c r="M93" s="421"/>
    </row>
    <row r="94" spans="4:13" x14ac:dyDescent="0.2">
      <c r="D94" s="421"/>
      <c r="E94" s="421"/>
      <c r="F94" s="421"/>
      <c r="G94" s="421"/>
      <c r="H94" s="421"/>
      <c r="I94" s="421"/>
      <c r="J94" s="421"/>
      <c r="K94" s="421"/>
      <c r="L94" s="421"/>
      <c r="M94" s="421"/>
    </row>
    <row r="95" spans="4:13" x14ac:dyDescent="0.2">
      <c r="D95" s="421"/>
      <c r="E95" s="421"/>
      <c r="F95" s="421"/>
      <c r="G95" s="421"/>
      <c r="H95" s="421"/>
      <c r="I95" s="421"/>
      <c r="J95" s="421"/>
      <c r="K95" s="421"/>
      <c r="L95" s="421"/>
      <c r="M95" s="421"/>
    </row>
    <row r="96" spans="4:13" x14ac:dyDescent="0.2">
      <c r="D96" s="421"/>
      <c r="E96" s="421"/>
      <c r="F96" s="421"/>
      <c r="G96" s="421"/>
      <c r="H96" s="421"/>
      <c r="I96" s="421"/>
      <c r="J96" s="421"/>
      <c r="K96" s="421"/>
      <c r="L96" s="421"/>
      <c r="M96" s="421"/>
    </row>
    <row r="97" spans="4:13" x14ac:dyDescent="0.2">
      <c r="D97" s="421"/>
      <c r="E97" s="421"/>
      <c r="F97" s="421"/>
      <c r="G97" s="421"/>
      <c r="H97" s="421"/>
      <c r="I97" s="421"/>
      <c r="J97" s="421"/>
      <c r="K97" s="421"/>
      <c r="L97" s="421"/>
      <c r="M97" s="421"/>
    </row>
    <row r="98" spans="4:13" x14ac:dyDescent="0.2">
      <c r="D98" s="421"/>
      <c r="E98" s="421"/>
      <c r="F98" s="421"/>
      <c r="G98" s="421"/>
      <c r="H98" s="421"/>
      <c r="I98" s="421"/>
      <c r="J98" s="421"/>
      <c r="K98" s="421"/>
      <c r="L98" s="421"/>
      <c r="M98" s="421"/>
    </row>
    <row r="99" spans="4:13" x14ac:dyDescent="0.2">
      <c r="D99" s="421"/>
      <c r="E99" s="421"/>
      <c r="F99" s="421"/>
      <c r="G99" s="421"/>
      <c r="H99" s="421"/>
      <c r="I99" s="421"/>
      <c r="J99" s="421"/>
      <c r="K99" s="421"/>
      <c r="L99" s="421"/>
      <c r="M99" s="421"/>
    </row>
    <row r="100" spans="4:13" x14ac:dyDescent="0.2">
      <c r="D100" s="421"/>
      <c r="E100" s="421"/>
      <c r="F100" s="421"/>
      <c r="G100" s="421"/>
      <c r="H100" s="421"/>
      <c r="I100" s="421"/>
      <c r="J100" s="421"/>
      <c r="K100" s="421"/>
      <c r="L100" s="421"/>
      <c r="M100" s="421"/>
    </row>
    <row r="101" spans="4:13" x14ac:dyDescent="0.2">
      <c r="D101" s="421"/>
      <c r="E101" s="421"/>
      <c r="F101" s="421"/>
      <c r="G101" s="421"/>
      <c r="H101" s="421"/>
      <c r="I101" s="421"/>
      <c r="J101" s="421"/>
      <c r="K101" s="421"/>
      <c r="L101" s="421"/>
      <c r="M101" s="421"/>
    </row>
    <row r="102" spans="4:13" x14ac:dyDescent="0.2">
      <c r="D102" s="421"/>
      <c r="E102" s="421"/>
      <c r="F102" s="421"/>
      <c r="G102" s="421"/>
      <c r="H102" s="421"/>
      <c r="I102" s="421"/>
      <c r="J102" s="421"/>
      <c r="K102" s="421"/>
      <c r="L102" s="421"/>
      <c r="M102" s="421"/>
    </row>
    <row r="103" spans="4:13" x14ac:dyDescent="0.2">
      <c r="D103" s="421"/>
      <c r="E103" s="421"/>
      <c r="F103" s="421"/>
      <c r="G103" s="421"/>
      <c r="H103" s="421"/>
      <c r="I103" s="421"/>
      <c r="J103" s="421"/>
      <c r="K103" s="421"/>
      <c r="L103" s="421"/>
      <c r="M103" s="421"/>
    </row>
    <row r="104" spans="4:13" x14ac:dyDescent="0.2">
      <c r="D104" s="421"/>
      <c r="E104" s="421"/>
      <c r="F104" s="421"/>
      <c r="G104" s="421"/>
      <c r="H104" s="421"/>
      <c r="I104" s="421"/>
      <c r="J104" s="421"/>
      <c r="K104" s="421"/>
      <c r="L104" s="421"/>
      <c r="M104" s="421"/>
    </row>
    <row r="105" spans="4:13" x14ac:dyDescent="0.2">
      <c r="D105" s="421"/>
      <c r="E105" s="421"/>
      <c r="F105" s="421"/>
      <c r="G105" s="421"/>
      <c r="H105" s="421"/>
      <c r="I105" s="421"/>
      <c r="J105" s="421"/>
      <c r="K105" s="421"/>
      <c r="L105" s="421"/>
      <c r="M105" s="421"/>
    </row>
    <row r="106" spans="4:13" x14ac:dyDescent="0.2">
      <c r="D106" s="421"/>
      <c r="E106" s="421"/>
      <c r="F106" s="421"/>
      <c r="G106" s="421"/>
      <c r="H106" s="421"/>
      <c r="I106" s="421"/>
      <c r="J106" s="421"/>
      <c r="K106" s="421"/>
      <c r="L106" s="421"/>
      <c r="M106" s="421"/>
    </row>
    <row r="107" spans="4:13" x14ac:dyDescent="0.2">
      <c r="D107" s="421"/>
      <c r="E107" s="421"/>
      <c r="F107" s="421"/>
      <c r="G107" s="421"/>
      <c r="H107" s="421"/>
      <c r="I107" s="421"/>
      <c r="J107" s="421"/>
      <c r="K107" s="421"/>
      <c r="L107" s="421"/>
      <c r="M107" s="421"/>
    </row>
    <row r="108" spans="4:13" x14ac:dyDescent="0.2">
      <c r="D108" s="421"/>
      <c r="E108" s="421"/>
      <c r="F108" s="421"/>
      <c r="G108" s="421"/>
      <c r="H108" s="421"/>
      <c r="I108" s="421"/>
      <c r="J108" s="421"/>
      <c r="K108" s="421"/>
      <c r="L108" s="421"/>
      <c r="M108" s="421"/>
    </row>
    <row r="109" spans="4:13" x14ac:dyDescent="0.2">
      <c r="D109" s="421"/>
      <c r="E109" s="421"/>
      <c r="F109" s="421"/>
      <c r="G109" s="421"/>
      <c r="H109" s="421"/>
      <c r="I109" s="421"/>
      <c r="J109" s="421"/>
      <c r="K109" s="421"/>
      <c r="L109" s="421"/>
      <c r="M109" s="421"/>
    </row>
    <row r="110" spans="4:13" x14ac:dyDescent="0.2">
      <c r="D110" s="421"/>
      <c r="E110" s="421"/>
      <c r="F110" s="421"/>
      <c r="G110" s="421"/>
      <c r="H110" s="421"/>
      <c r="I110" s="421"/>
      <c r="J110" s="421"/>
      <c r="K110" s="421"/>
      <c r="L110" s="421"/>
      <c r="M110" s="421"/>
    </row>
    <row r="111" spans="4:13" x14ac:dyDescent="0.2">
      <c r="D111" s="421"/>
      <c r="E111" s="421"/>
      <c r="F111" s="421"/>
      <c r="G111" s="421"/>
      <c r="H111" s="421"/>
      <c r="I111" s="421"/>
      <c r="J111" s="421"/>
      <c r="K111" s="421"/>
      <c r="L111" s="421"/>
      <c r="M111" s="421"/>
    </row>
    <row r="112" spans="4:13" x14ac:dyDescent="0.2">
      <c r="D112" s="421"/>
      <c r="E112" s="421"/>
      <c r="F112" s="421"/>
      <c r="G112" s="421"/>
      <c r="H112" s="421"/>
      <c r="I112" s="421"/>
      <c r="J112" s="421"/>
      <c r="K112" s="421"/>
      <c r="L112" s="421"/>
      <c r="M112" s="421"/>
    </row>
    <row r="113" spans="4:13" x14ac:dyDescent="0.2">
      <c r="D113" s="421"/>
      <c r="E113" s="421"/>
      <c r="F113" s="421"/>
      <c r="G113" s="421"/>
      <c r="H113" s="421"/>
      <c r="I113" s="421"/>
      <c r="J113" s="421"/>
      <c r="K113" s="421"/>
      <c r="L113" s="421"/>
      <c r="M113" s="421"/>
    </row>
    <row r="114" spans="4:13" x14ac:dyDescent="0.2">
      <c r="D114" s="421"/>
      <c r="E114" s="421"/>
      <c r="F114" s="421"/>
      <c r="G114" s="421"/>
      <c r="H114" s="421"/>
      <c r="I114" s="421"/>
      <c r="J114" s="421"/>
      <c r="K114" s="421"/>
      <c r="L114" s="421"/>
      <c r="M114" s="421"/>
    </row>
    <row r="115" spans="4:13" x14ac:dyDescent="0.2">
      <c r="D115" s="421"/>
      <c r="E115" s="421"/>
      <c r="F115" s="421"/>
      <c r="G115" s="421"/>
      <c r="H115" s="421"/>
      <c r="I115" s="421"/>
      <c r="J115" s="421"/>
      <c r="K115" s="421"/>
      <c r="L115" s="421"/>
      <c r="M115" s="421"/>
    </row>
    <row r="116" spans="4:13" x14ac:dyDescent="0.2">
      <c r="D116" s="421"/>
      <c r="E116" s="421"/>
      <c r="F116" s="421"/>
      <c r="G116" s="421"/>
      <c r="H116" s="421"/>
      <c r="I116" s="421"/>
      <c r="J116" s="421"/>
      <c r="K116" s="421"/>
      <c r="L116" s="421"/>
      <c r="M116" s="421"/>
    </row>
    <row r="117" spans="4:13" x14ac:dyDescent="0.2">
      <c r="D117" s="421"/>
      <c r="E117" s="421"/>
      <c r="F117" s="421"/>
      <c r="G117" s="421"/>
      <c r="H117" s="421"/>
      <c r="I117" s="421"/>
      <c r="J117" s="421"/>
      <c r="K117" s="421"/>
      <c r="L117" s="421"/>
      <c r="M117" s="421"/>
    </row>
    <row r="118" spans="4:13" x14ac:dyDescent="0.2">
      <c r="D118" s="421"/>
      <c r="E118" s="421"/>
      <c r="F118" s="421"/>
      <c r="G118" s="421"/>
      <c r="H118" s="421"/>
      <c r="I118" s="421"/>
      <c r="J118" s="421"/>
      <c r="K118" s="421"/>
      <c r="L118" s="421"/>
      <c r="M118" s="421"/>
    </row>
    <row r="119" spans="4:13" x14ac:dyDescent="0.2">
      <c r="D119" s="421"/>
      <c r="E119" s="421"/>
      <c r="F119" s="421"/>
      <c r="G119" s="421"/>
      <c r="H119" s="421"/>
      <c r="I119" s="421"/>
      <c r="J119" s="421"/>
      <c r="K119" s="421"/>
      <c r="L119" s="421"/>
      <c r="M119" s="421"/>
    </row>
    <row r="120" spans="4:13" x14ac:dyDescent="0.2">
      <c r="D120" s="421"/>
      <c r="E120" s="421"/>
      <c r="F120" s="421"/>
      <c r="G120" s="421"/>
      <c r="H120" s="421"/>
      <c r="I120" s="421"/>
      <c r="J120" s="421"/>
      <c r="K120" s="421"/>
      <c r="L120" s="421"/>
      <c r="M120" s="421"/>
    </row>
    <row r="121" spans="4:13" x14ac:dyDescent="0.2">
      <c r="D121" s="421"/>
      <c r="E121" s="421"/>
      <c r="F121" s="421"/>
      <c r="G121" s="421"/>
      <c r="H121" s="421"/>
      <c r="I121" s="421"/>
      <c r="J121" s="421"/>
      <c r="K121" s="421"/>
      <c r="L121" s="421"/>
      <c r="M121" s="421"/>
    </row>
    <row r="122" spans="4:13" x14ac:dyDescent="0.2">
      <c r="D122" s="421"/>
      <c r="E122" s="421"/>
      <c r="F122" s="421"/>
      <c r="G122" s="421"/>
      <c r="H122" s="421"/>
      <c r="I122" s="421"/>
      <c r="J122" s="421"/>
      <c r="K122" s="421"/>
      <c r="L122" s="421"/>
      <c r="M122" s="421"/>
    </row>
    <row r="123" spans="4:13" x14ac:dyDescent="0.2">
      <c r="D123" s="421"/>
      <c r="E123" s="421"/>
      <c r="F123" s="421"/>
      <c r="G123" s="421"/>
      <c r="H123" s="421"/>
      <c r="I123" s="421"/>
      <c r="J123" s="421"/>
      <c r="K123" s="421"/>
      <c r="L123" s="421"/>
      <c r="M123" s="421"/>
    </row>
    <row r="124" spans="4:13" x14ac:dyDescent="0.2">
      <c r="D124" s="421"/>
      <c r="E124" s="421"/>
      <c r="F124" s="421"/>
      <c r="G124" s="421"/>
      <c r="H124" s="421"/>
      <c r="I124" s="421"/>
      <c r="J124" s="421"/>
      <c r="K124" s="421"/>
      <c r="L124" s="421"/>
      <c r="M124" s="421"/>
    </row>
    <row r="125" spans="4:13" x14ac:dyDescent="0.2">
      <c r="D125" s="421"/>
      <c r="E125" s="421"/>
      <c r="F125" s="421"/>
      <c r="G125" s="421"/>
      <c r="H125" s="421"/>
      <c r="I125" s="421"/>
      <c r="J125" s="421"/>
      <c r="K125" s="421"/>
      <c r="L125" s="421"/>
      <c r="M125" s="421"/>
    </row>
    <row r="126" spans="4:13" x14ac:dyDescent="0.2">
      <c r="D126" s="421"/>
      <c r="E126" s="421"/>
      <c r="F126" s="421"/>
      <c r="G126" s="421"/>
      <c r="H126" s="421"/>
      <c r="I126" s="421"/>
      <c r="J126" s="421"/>
      <c r="K126" s="421"/>
      <c r="L126" s="421"/>
      <c r="M126" s="421"/>
    </row>
    <row r="127" spans="4:13" x14ac:dyDescent="0.2">
      <c r="D127" s="421"/>
      <c r="E127" s="421"/>
      <c r="F127" s="421"/>
      <c r="G127" s="421"/>
      <c r="H127" s="421"/>
      <c r="I127" s="421"/>
      <c r="J127" s="421"/>
      <c r="K127" s="421"/>
      <c r="L127" s="421"/>
      <c r="M127" s="421"/>
    </row>
    <row r="128" spans="4:13" x14ac:dyDescent="0.2">
      <c r="D128" s="421"/>
      <c r="E128" s="421"/>
      <c r="F128" s="421"/>
      <c r="G128" s="421"/>
      <c r="H128" s="421"/>
      <c r="I128" s="421"/>
      <c r="J128" s="421"/>
      <c r="K128" s="421"/>
      <c r="L128" s="421"/>
      <c r="M128" s="421"/>
    </row>
    <row r="129" spans="4:13" x14ac:dyDescent="0.2">
      <c r="D129" s="421"/>
      <c r="E129" s="421"/>
      <c r="F129" s="421"/>
      <c r="G129" s="421"/>
      <c r="H129" s="421"/>
      <c r="I129" s="421"/>
      <c r="J129" s="421"/>
      <c r="K129" s="421"/>
      <c r="L129" s="421"/>
      <c r="M129" s="421"/>
    </row>
    <row r="130" spans="4:13" x14ac:dyDescent="0.2">
      <c r="D130" s="421"/>
      <c r="E130" s="421"/>
      <c r="F130" s="421"/>
      <c r="G130" s="421"/>
      <c r="H130" s="421"/>
      <c r="I130" s="421"/>
      <c r="J130" s="421"/>
      <c r="K130" s="421"/>
      <c r="L130" s="421"/>
      <c r="M130" s="421"/>
    </row>
    <row r="131" spans="4:13" x14ac:dyDescent="0.2">
      <c r="D131" s="421"/>
      <c r="E131" s="421"/>
      <c r="F131" s="421"/>
      <c r="G131" s="421"/>
      <c r="H131" s="421"/>
      <c r="I131" s="421"/>
      <c r="J131" s="421"/>
      <c r="K131" s="421"/>
      <c r="L131" s="421"/>
      <c r="M131" s="421"/>
    </row>
    <row r="132" spans="4:13" x14ac:dyDescent="0.2">
      <c r="D132" s="421"/>
      <c r="E132" s="421"/>
      <c r="F132" s="421"/>
      <c r="G132" s="421"/>
      <c r="H132" s="421"/>
      <c r="I132" s="421"/>
      <c r="J132" s="421"/>
      <c r="K132" s="421"/>
      <c r="L132" s="421"/>
      <c r="M132" s="421"/>
    </row>
    <row r="133" spans="4:13" x14ac:dyDescent="0.2">
      <c r="D133" s="421"/>
      <c r="E133" s="421"/>
      <c r="F133" s="421"/>
      <c r="G133" s="421"/>
      <c r="H133" s="421"/>
      <c r="I133" s="421"/>
      <c r="J133" s="421"/>
      <c r="K133" s="421"/>
      <c r="L133" s="421"/>
      <c r="M133" s="421"/>
    </row>
    <row r="134" spans="4:13" x14ac:dyDescent="0.2">
      <c r="D134" s="421"/>
      <c r="E134" s="421"/>
      <c r="F134" s="421"/>
      <c r="G134" s="421"/>
      <c r="H134" s="421"/>
      <c r="I134" s="421"/>
      <c r="J134" s="421"/>
      <c r="K134" s="421"/>
      <c r="L134" s="421"/>
      <c r="M134" s="421"/>
    </row>
    <row r="135" spans="4:13" x14ac:dyDescent="0.2">
      <c r="D135" s="421"/>
      <c r="E135" s="421"/>
      <c r="F135" s="421"/>
      <c r="G135" s="421"/>
      <c r="H135" s="421"/>
      <c r="I135" s="421"/>
      <c r="J135" s="421"/>
      <c r="K135" s="421"/>
      <c r="L135" s="421"/>
      <c r="M135" s="421"/>
    </row>
    <row r="136" spans="4:13" x14ac:dyDescent="0.2">
      <c r="D136" s="421"/>
      <c r="E136" s="421"/>
      <c r="F136" s="421"/>
      <c r="G136" s="421"/>
      <c r="H136" s="421"/>
      <c r="I136" s="421"/>
      <c r="J136" s="421"/>
      <c r="K136" s="421"/>
      <c r="L136" s="421"/>
      <c r="M136" s="421"/>
    </row>
    <row r="137" spans="4:13" x14ac:dyDescent="0.2">
      <c r="D137" s="421"/>
      <c r="E137" s="421"/>
      <c r="F137" s="421"/>
      <c r="G137" s="421"/>
      <c r="H137" s="421"/>
      <c r="I137" s="421"/>
      <c r="J137" s="421"/>
      <c r="K137" s="421"/>
      <c r="L137" s="421"/>
      <c r="M137" s="421"/>
    </row>
    <row r="138" spans="4:13" x14ac:dyDescent="0.2">
      <c r="D138" s="421"/>
      <c r="E138" s="421"/>
      <c r="F138" s="421"/>
      <c r="G138" s="421"/>
      <c r="H138" s="421"/>
      <c r="I138" s="421"/>
      <c r="J138" s="421"/>
      <c r="K138" s="421"/>
      <c r="L138" s="421"/>
      <c r="M138" s="421"/>
    </row>
    <row r="139" spans="4:13" x14ac:dyDescent="0.2">
      <c r="D139" s="421"/>
      <c r="E139" s="421"/>
      <c r="F139" s="421"/>
      <c r="G139" s="421"/>
      <c r="H139" s="421"/>
      <c r="I139" s="421"/>
      <c r="J139" s="421"/>
      <c r="K139" s="421"/>
      <c r="L139" s="421"/>
      <c r="M139" s="421"/>
    </row>
    <row r="140" spans="4:13" x14ac:dyDescent="0.2">
      <c r="D140" s="421"/>
      <c r="E140" s="421"/>
      <c r="F140" s="421"/>
      <c r="G140" s="421"/>
      <c r="H140" s="421"/>
      <c r="I140" s="421"/>
      <c r="J140" s="421"/>
      <c r="K140" s="421"/>
      <c r="L140" s="421"/>
      <c r="M140" s="421"/>
    </row>
    <row r="141" spans="4:13" x14ac:dyDescent="0.2">
      <c r="D141" s="421"/>
      <c r="E141" s="421"/>
      <c r="F141" s="421"/>
      <c r="G141" s="421"/>
      <c r="H141" s="421"/>
      <c r="I141" s="421"/>
      <c r="J141" s="421"/>
      <c r="K141" s="421"/>
      <c r="L141" s="421"/>
      <c r="M141" s="421"/>
    </row>
    <row r="142" spans="4:13" x14ac:dyDescent="0.2">
      <c r="D142" s="421"/>
      <c r="E142" s="421"/>
      <c r="F142" s="421"/>
      <c r="G142" s="421"/>
      <c r="H142" s="421"/>
      <c r="I142" s="421"/>
      <c r="J142" s="421"/>
      <c r="K142" s="421"/>
      <c r="L142" s="421"/>
      <c r="M142" s="421"/>
    </row>
    <row r="143" spans="4:13" x14ac:dyDescent="0.2">
      <c r="D143" s="421"/>
      <c r="E143" s="421"/>
      <c r="F143" s="421"/>
      <c r="G143" s="421"/>
      <c r="H143" s="421"/>
      <c r="I143" s="421"/>
      <c r="J143" s="421"/>
      <c r="K143" s="421"/>
      <c r="L143" s="421"/>
      <c r="M143" s="421"/>
    </row>
    <row r="144" spans="4:13" x14ac:dyDescent="0.2">
      <c r="D144" s="421"/>
      <c r="E144" s="421"/>
      <c r="F144" s="421"/>
      <c r="G144" s="421"/>
      <c r="H144" s="421"/>
      <c r="I144" s="421"/>
      <c r="J144" s="421"/>
      <c r="K144" s="421"/>
      <c r="L144" s="421"/>
      <c r="M144" s="421"/>
    </row>
    <row r="145" spans="4:13" x14ac:dyDescent="0.2">
      <c r="D145" s="421"/>
      <c r="E145" s="421"/>
      <c r="F145" s="421"/>
      <c r="G145" s="421"/>
      <c r="H145" s="421"/>
      <c r="I145" s="421"/>
      <c r="J145" s="421"/>
      <c r="K145" s="421"/>
      <c r="L145" s="421"/>
      <c r="M145" s="421"/>
    </row>
    <row r="146" spans="4:13" x14ac:dyDescent="0.2">
      <c r="D146" s="421"/>
      <c r="E146" s="421"/>
      <c r="F146" s="421"/>
      <c r="G146" s="421"/>
      <c r="H146" s="421"/>
      <c r="I146" s="421"/>
      <c r="J146" s="421"/>
      <c r="K146" s="421"/>
      <c r="L146" s="421"/>
      <c r="M146" s="421"/>
    </row>
    <row r="147" spans="4:13" x14ac:dyDescent="0.2">
      <c r="D147" s="421"/>
      <c r="E147" s="421"/>
      <c r="F147" s="421"/>
      <c r="G147" s="421"/>
      <c r="H147" s="421"/>
      <c r="I147" s="421"/>
      <c r="J147" s="421"/>
      <c r="K147" s="421"/>
      <c r="L147" s="421"/>
      <c r="M147" s="421"/>
    </row>
    <row r="148" spans="4:13" x14ac:dyDescent="0.2">
      <c r="D148" s="421"/>
      <c r="E148" s="421"/>
      <c r="F148" s="421"/>
      <c r="G148" s="421"/>
      <c r="H148" s="421"/>
      <c r="I148" s="421"/>
      <c r="J148" s="421"/>
      <c r="K148" s="421"/>
      <c r="L148" s="421"/>
      <c r="M148" s="421"/>
    </row>
    <row r="149" spans="4:13" x14ac:dyDescent="0.2">
      <c r="D149" s="421"/>
      <c r="E149" s="421"/>
      <c r="F149" s="421"/>
      <c r="G149" s="421"/>
      <c r="H149" s="421"/>
      <c r="I149" s="421"/>
      <c r="J149" s="421"/>
      <c r="K149" s="421"/>
      <c r="L149" s="421"/>
      <c r="M149" s="421"/>
    </row>
    <row r="150" spans="4:13" x14ac:dyDescent="0.2">
      <c r="D150" s="421"/>
      <c r="E150" s="421"/>
      <c r="F150" s="421"/>
      <c r="G150" s="421"/>
      <c r="H150" s="421"/>
      <c r="I150" s="421"/>
      <c r="J150" s="421"/>
      <c r="K150" s="421"/>
      <c r="L150" s="421"/>
      <c r="M150" s="421"/>
    </row>
    <row r="151" spans="4:13" x14ac:dyDescent="0.2">
      <c r="D151" s="421"/>
      <c r="E151" s="421"/>
      <c r="F151" s="421"/>
      <c r="G151" s="421"/>
      <c r="H151" s="421"/>
      <c r="I151" s="421"/>
      <c r="J151" s="421"/>
      <c r="K151" s="421"/>
      <c r="L151" s="421"/>
      <c r="M151" s="421"/>
    </row>
    <row r="152" spans="4:13" x14ac:dyDescent="0.2">
      <c r="D152" s="421"/>
      <c r="E152" s="421"/>
      <c r="F152" s="421"/>
      <c r="G152" s="421"/>
      <c r="H152" s="421"/>
      <c r="I152" s="421"/>
      <c r="J152" s="421"/>
      <c r="K152" s="421"/>
      <c r="L152" s="421"/>
      <c r="M152" s="421"/>
    </row>
    <row r="153" spans="4:13" x14ac:dyDescent="0.2">
      <c r="D153" s="421"/>
      <c r="E153" s="421"/>
      <c r="F153" s="421"/>
      <c r="G153" s="421"/>
      <c r="H153" s="421"/>
      <c r="I153" s="421"/>
      <c r="J153" s="421"/>
      <c r="K153" s="421"/>
      <c r="L153" s="421"/>
      <c r="M153" s="421"/>
    </row>
    <row r="154" spans="4:13" x14ac:dyDescent="0.2">
      <c r="D154" s="421"/>
      <c r="E154" s="421"/>
      <c r="F154" s="421"/>
      <c r="G154" s="421"/>
      <c r="H154" s="421"/>
      <c r="I154" s="421"/>
      <c r="J154" s="421"/>
      <c r="K154" s="421"/>
      <c r="L154" s="421"/>
      <c r="M154" s="421"/>
    </row>
    <row r="155" spans="4:13" x14ac:dyDescent="0.2">
      <c r="D155" s="421"/>
      <c r="E155" s="421"/>
      <c r="F155" s="421"/>
      <c r="G155" s="421"/>
      <c r="H155" s="421"/>
      <c r="I155" s="421"/>
      <c r="J155" s="421"/>
      <c r="K155" s="421"/>
      <c r="L155" s="421"/>
      <c r="M155" s="421"/>
    </row>
    <row r="156" spans="4:13" x14ac:dyDescent="0.2">
      <c r="D156" s="421"/>
      <c r="E156" s="421"/>
      <c r="F156" s="421"/>
      <c r="G156" s="421"/>
      <c r="H156" s="421"/>
      <c r="I156" s="421"/>
      <c r="J156" s="421"/>
      <c r="K156" s="421"/>
      <c r="L156" s="421"/>
      <c r="M156" s="421"/>
    </row>
    <row r="157" spans="4:13" x14ac:dyDescent="0.2">
      <c r="D157" s="421"/>
      <c r="E157" s="421"/>
      <c r="F157" s="421"/>
      <c r="G157" s="421"/>
      <c r="H157" s="421"/>
      <c r="I157" s="421"/>
      <c r="J157" s="421"/>
      <c r="K157" s="421"/>
      <c r="L157" s="421"/>
      <c r="M157" s="421"/>
    </row>
    <row r="158" spans="4:13" x14ac:dyDescent="0.2">
      <c r="D158" s="421"/>
      <c r="E158" s="421"/>
      <c r="F158" s="421"/>
      <c r="G158" s="421"/>
      <c r="H158" s="421"/>
      <c r="I158" s="421"/>
      <c r="J158" s="421"/>
      <c r="K158" s="421"/>
      <c r="L158" s="421"/>
      <c r="M158" s="421"/>
    </row>
    <row r="159" spans="4:13" x14ac:dyDescent="0.2">
      <c r="D159" s="421"/>
      <c r="E159" s="421"/>
      <c r="F159" s="421"/>
      <c r="G159" s="421"/>
      <c r="H159" s="421"/>
      <c r="I159" s="421"/>
      <c r="J159" s="421"/>
      <c r="K159" s="421"/>
      <c r="L159" s="421"/>
      <c r="M159" s="421"/>
    </row>
    <row r="160" spans="4:13" x14ac:dyDescent="0.2">
      <c r="D160" s="421"/>
      <c r="E160" s="421"/>
      <c r="F160" s="421"/>
      <c r="G160" s="421"/>
      <c r="H160" s="421"/>
      <c r="I160" s="421"/>
      <c r="J160" s="421"/>
      <c r="K160" s="421"/>
      <c r="L160" s="421"/>
      <c r="M160" s="421"/>
    </row>
    <row r="161" spans="4:13" x14ac:dyDescent="0.2">
      <c r="D161" s="421"/>
      <c r="E161" s="421"/>
      <c r="F161" s="421"/>
      <c r="G161" s="421"/>
      <c r="H161" s="421"/>
      <c r="I161" s="421"/>
      <c r="J161" s="421"/>
      <c r="K161" s="421"/>
      <c r="L161" s="421"/>
      <c r="M161" s="421"/>
    </row>
    <row r="162" spans="4:13" x14ac:dyDescent="0.2">
      <c r="D162" s="421"/>
      <c r="E162" s="421"/>
      <c r="F162" s="421"/>
      <c r="G162" s="421"/>
      <c r="H162" s="421"/>
      <c r="I162" s="421"/>
      <c r="J162" s="421"/>
      <c r="K162" s="421"/>
      <c r="L162" s="421"/>
      <c r="M162" s="421"/>
    </row>
  </sheetData>
  <mergeCells count="19">
    <mergeCell ref="F1:F2"/>
    <mergeCell ref="U1:AF1"/>
    <mergeCell ref="AV1:AV2"/>
    <mergeCell ref="AW1:AW2"/>
    <mergeCell ref="AX1:AX2"/>
    <mergeCell ref="A1:A2"/>
    <mergeCell ref="B1:B2"/>
    <mergeCell ref="C1:C2"/>
    <mergeCell ref="D1:D2"/>
    <mergeCell ref="E1:E2"/>
    <mergeCell ref="BB1:BB2"/>
    <mergeCell ref="AH1:AT1"/>
    <mergeCell ref="H1:T1"/>
    <mergeCell ref="G1:G2"/>
    <mergeCell ref="BO1:BP1"/>
    <mergeCell ref="BC1:BN1"/>
    <mergeCell ref="AY1:AY2"/>
    <mergeCell ref="AZ1:AZ2"/>
    <mergeCell ref="BA1:BA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2015-07-09T00:30:21Z</dcterms:modified>
</cp:coreProperties>
</file>